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330"/>
  <workbookPr/>
  <mc:AlternateContent xmlns:mc="http://schemas.openxmlformats.org/markup-compatibility/2006">
    <mc:Choice Requires="x15">
      <x15ac:absPath xmlns:x15ac="http://schemas.microsoft.com/office/spreadsheetml/2010/11/ac" url="Z:\2017-083-1 Obcina Jesenice JN GKC Pristava\"/>
    </mc:Choice>
  </mc:AlternateContent>
  <xr:revisionPtr revIDLastSave="0" documentId="10_ncr:8100000_{B427C230-6929-4176-A560-6493862377D1}" xr6:coauthVersionLast="33" xr6:coauthVersionMax="33" xr10:uidLastSave="{00000000-0000-0000-0000-000000000000}"/>
  <bookViews>
    <workbookView xWindow="0" yWindow="0" windowWidth="23040" windowHeight="9180" tabRatio="943" xr2:uid="{00000000-000D-0000-FFFF-FFFF00000000}"/>
  </bookViews>
  <sheets>
    <sheet name="REKAPITULACIJA" sheetId="1" r:id="rId1"/>
    <sheet name="PRIPRAVLJALNA in RUŠITVENA" sheetId="2" r:id="rId2"/>
    <sheet name="ZEMELJSKA DELA" sheetId="3" r:id="rId3"/>
    <sheet name="BETONSKA DELA" sheetId="4" r:id="rId4"/>
    <sheet name="ZIDARSKA DELA" sheetId="5" r:id="rId5"/>
    <sheet name="TESARSKA DELA" sheetId="6" r:id="rId6"/>
    <sheet name="KANALIZACIJA" sheetId="7" r:id="rId7"/>
    <sheet name="STAVBNO POHIŠTVO" sheetId="8" r:id="rId8"/>
    <sheet name="MIZARSKA DELA" sheetId="9" r:id="rId9"/>
    <sheet name="TLAKARSKA DELA" sheetId="10" r:id="rId10"/>
    <sheet name="SLIKOPLESKARSKA DELA" sheetId="11" r:id="rId11"/>
    <sheet name="KERAMIČARSKA DELA" sheetId="12" r:id="rId12"/>
    <sheet name="SUHOMONTAŽNA DELA" sheetId="13" r:id="rId13"/>
    <sheet name="INSTALACIJE ETS" sheetId="14" r:id="rId14"/>
    <sheet name="STROJNE INŠTALACIJE" sheetId="15" r:id="rId15"/>
  </sheets>
  <definedNames>
    <definedName name="__xlnm.Print_Area" localSheetId="3">'BETONSKA DELA'!$A$1:$F$25</definedName>
    <definedName name="__xlnm.Print_Area" localSheetId="6">KANALIZACIJA!$A$1:$F$20</definedName>
    <definedName name="__xlnm.Print_Area" localSheetId="11">'KERAMIČARSKA DELA'!$A$1:$G$38</definedName>
    <definedName name="__xlnm.Print_Area" localSheetId="8">'MIZARSKA DELA'!$A$1:$F$23</definedName>
    <definedName name="__xlnm.Print_Area" localSheetId="1">'PRIPRAVLJALNA in RUŠITVENA'!$A$1:$F$34</definedName>
    <definedName name="__xlnm.Print_Area" localSheetId="0">REKAPITULACIJA!$A$1:$D$50</definedName>
    <definedName name="__xlnm.Print_Area" localSheetId="10">'SLIKOPLESKARSKA DELA'!$A$1:$F$23</definedName>
    <definedName name="__xlnm.Print_Area" localSheetId="7">'STAVBNO POHIŠTVO'!$A$1:$F$9</definedName>
    <definedName name="__xlnm.Print_Area" localSheetId="12">'SUHOMONTAŽNA DELA'!$A$1:$G$27</definedName>
    <definedName name="__xlnm.Print_Area" localSheetId="5">'TESARSKA DELA'!$A$1:$F$20</definedName>
    <definedName name="__xlnm.Print_Area" localSheetId="9">'TLAKARSKA DELA'!$A$1:$F$18</definedName>
    <definedName name="__xlnm.Print_Area" localSheetId="2">'ZEMELJSKA DELA'!$A$1:$F$17</definedName>
    <definedName name="__xlnm.Print_Area" localSheetId="4">'ZIDARSKA DELA'!$A$1:$F$44</definedName>
    <definedName name="__xlnm.Print_Titles" localSheetId="3">'BETONSKA DELA'!$1:$1</definedName>
    <definedName name="__xlnm.Print_Titles" localSheetId="6">KANALIZACIJA!$2:$2</definedName>
    <definedName name="__xlnm.Print_Titles" localSheetId="11">'KERAMIČARSKA DELA'!$2:$2</definedName>
    <definedName name="__xlnm.Print_Titles" localSheetId="8">'MIZARSKA DELA'!$2:$2</definedName>
    <definedName name="__xlnm.Print_Titles" localSheetId="1">'PRIPRAVLJALNA in RUŠITVENA'!$2:$2</definedName>
    <definedName name="__xlnm.Print_Titles" localSheetId="10">'SLIKOPLESKARSKA DELA'!$2:$2</definedName>
    <definedName name="__xlnm.Print_Titles" localSheetId="7">'STAVBNO POHIŠTVO'!$3:$3</definedName>
    <definedName name="__xlnm.Print_Titles" localSheetId="12">'SUHOMONTAŽNA DELA'!$2:$2</definedName>
    <definedName name="__xlnm.Print_Titles" localSheetId="5">'TESARSKA DELA'!$2:$2</definedName>
    <definedName name="__xlnm.Print_Titles" localSheetId="9">'TLAKARSKA DELA'!$2:$2</definedName>
    <definedName name="__xlnm.Print_Titles" localSheetId="2">'ZEMELJSKA DELA'!$2:$2</definedName>
    <definedName name="__xlnm.Print_Titles" localSheetId="4">'ZIDARSKA DELA'!$2:$2</definedName>
    <definedName name="Excel_BuiltIn_Print_Titles" localSheetId="3">NA()</definedName>
    <definedName name="Excel_BuiltIn_Print_Titles" localSheetId="6">NA()</definedName>
    <definedName name="Excel_BuiltIn_Print_Titles" localSheetId="11">NA()</definedName>
    <definedName name="Excel_BuiltIn_Print_Titles" localSheetId="8">NA()</definedName>
    <definedName name="Excel_BuiltIn_Print_Titles" localSheetId="0">NA()</definedName>
    <definedName name="Excel_BuiltIn_Print_Titles" localSheetId="10">NA()</definedName>
    <definedName name="Excel_BuiltIn_Print_Titles" localSheetId="7">NA()</definedName>
    <definedName name="Excel_BuiltIn_Print_Titles" localSheetId="12">NA()</definedName>
    <definedName name="Excel_BuiltIn_Print_Titles" localSheetId="5">NA()</definedName>
    <definedName name="Excel_BuiltIn_Print_Titles" localSheetId="9">NA()</definedName>
    <definedName name="Excel_BuiltIn_Print_Titles" localSheetId="2">NA()</definedName>
    <definedName name="OLE_LINK1" localSheetId="3">NA()</definedName>
    <definedName name="OLE_LINK1" localSheetId="6">NA()</definedName>
    <definedName name="OLE_LINK1" localSheetId="11">NA()</definedName>
    <definedName name="OLE_LINK1" localSheetId="8">NA()</definedName>
    <definedName name="OLE_LINK1" localSheetId="1">NA()</definedName>
    <definedName name="OLE_LINK1" localSheetId="0">NA()</definedName>
    <definedName name="OLE_LINK1" localSheetId="10">NA()</definedName>
    <definedName name="OLE_LINK1" localSheetId="7">NA()</definedName>
    <definedName name="OLE_LINK1" localSheetId="12">NA()</definedName>
    <definedName name="OLE_LINK1" localSheetId="5">NA()</definedName>
    <definedName name="OLE_LINK1" localSheetId="9">NA()</definedName>
    <definedName name="OLE_LINK1" localSheetId="2">NA()</definedName>
    <definedName name="OLE_LINK1">NA()</definedName>
    <definedName name="_xlnm.Print_Area" localSheetId="3">'BETONSKA DELA'!$A$1:$F$25</definedName>
    <definedName name="_xlnm.Print_Area" localSheetId="6">KANALIZACIJA!$A$1:$F$20</definedName>
    <definedName name="_xlnm.Print_Area" localSheetId="11">'KERAMIČARSKA DELA'!$A$1:$F$38</definedName>
    <definedName name="_xlnm.Print_Area" localSheetId="8">'MIZARSKA DELA'!$A$1:$G$23</definedName>
    <definedName name="_xlnm.Print_Area" localSheetId="1">'PRIPRAVLJALNA in RUŠITVENA'!$A$1:$F$34</definedName>
    <definedName name="_xlnm.Print_Area" localSheetId="0">REKAPITULACIJA!$A$1:$D$50</definedName>
    <definedName name="_xlnm.Print_Area" localSheetId="10">'SLIKOPLESKARSKA DELA'!$A$1:$F$23</definedName>
    <definedName name="_xlnm.Print_Area" localSheetId="7">'STAVBNO POHIŠTVO'!$A$1:$F$9</definedName>
    <definedName name="_xlnm.Print_Area" localSheetId="12">'SUHOMONTAŽNA DELA'!$A$1:$G$27</definedName>
    <definedName name="_xlnm.Print_Area" localSheetId="5">'TESARSKA DELA'!$A$1:$F$20</definedName>
    <definedName name="_xlnm.Print_Area" localSheetId="9">'TLAKARSKA DELA'!$A$1:$F$18</definedName>
    <definedName name="_xlnm.Print_Area" localSheetId="2">'ZEMELJSKA DELA'!$A$1:$F$17</definedName>
    <definedName name="_xlnm.Print_Area" localSheetId="4">'ZIDARSKA DELA'!$A$1:$F$44</definedName>
    <definedName name="_xlnm.Print_Titles" localSheetId="3">'BETONSKA DELA'!$1:$1</definedName>
    <definedName name="_xlnm.Print_Titles" localSheetId="6">KANALIZACIJA!$2:$2</definedName>
    <definedName name="_xlnm.Print_Titles" localSheetId="11">'KERAMIČARSKA DELA'!$2:$2</definedName>
    <definedName name="_xlnm.Print_Titles" localSheetId="8">'MIZARSKA DELA'!$2:$2</definedName>
    <definedName name="_xlnm.Print_Titles" localSheetId="1">'PRIPRAVLJALNA in RUŠITVENA'!$2:$2</definedName>
    <definedName name="_xlnm.Print_Titles" localSheetId="10">'SLIKOPLESKARSKA DELA'!$2:$2</definedName>
    <definedName name="_xlnm.Print_Titles" localSheetId="7">'STAVBNO POHIŠTVO'!$3:$3</definedName>
    <definedName name="_xlnm.Print_Titles" localSheetId="12">'SUHOMONTAŽNA DELA'!$2:$2</definedName>
    <definedName name="_xlnm.Print_Titles" localSheetId="5">'TESARSKA DELA'!$2:$2</definedName>
    <definedName name="_xlnm.Print_Titles" localSheetId="9">'TLAKARSKA DELA'!$2:$2</definedName>
    <definedName name="_xlnm.Print_Titles" localSheetId="2">'ZEMELJSKA DELA'!$2:$2</definedName>
    <definedName name="_xlnm.Print_Titles" localSheetId="4">'ZIDARSKA DELA'!$2:$2</definedName>
  </definedNames>
  <calcPr calcId="162913"/>
</workbook>
</file>

<file path=xl/calcChain.xml><?xml version="1.0" encoding="utf-8"?>
<calcChain xmlns="http://schemas.openxmlformats.org/spreadsheetml/2006/main">
  <c r="F17" i="11" l="1"/>
  <c r="F19" i="11"/>
  <c r="F18" i="9"/>
  <c r="F23" i="9" s="1"/>
  <c r="F13" i="5"/>
  <c r="F22" i="11" l="1"/>
  <c r="F15" i="4"/>
  <c r="F17" i="4"/>
  <c r="F19" i="4"/>
  <c r="F21" i="4"/>
  <c r="F4" i="15"/>
  <c r="F5" i="15"/>
  <c r="F6" i="15"/>
  <c r="F8" i="15"/>
  <c r="F9" i="15"/>
  <c r="F10" i="15"/>
  <c r="F11" i="15"/>
  <c r="F12" i="15"/>
  <c r="F13" i="15"/>
  <c r="F14" i="15"/>
  <c r="F19" i="15"/>
  <c r="F20" i="15"/>
  <c r="F21" i="15"/>
  <c r="F22" i="15"/>
  <c r="A27" i="15"/>
  <c r="B27" i="15"/>
  <c r="A28" i="15"/>
  <c r="B28" i="15"/>
  <c r="A5" i="14"/>
  <c r="F6" i="14"/>
  <c r="F7" i="14"/>
  <c r="F8" i="14"/>
  <c r="F9" i="14"/>
  <c r="F10" i="14"/>
  <c r="F11" i="14"/>
  <c r="F12" i="14"/>
  <c r="F13" i="14"/>
  <c r="F14" i="14"/>
  <c r="F15" i="14"/>
  <c r="F16" i="14"/>
  <c r="F19" i="14"/>
  <c r="F20" i="14"/>
  <c r="F21" i="14"/>
  <c r="F22" i="14"/>
  <c r="F23" i="14"/>
  <c r="F24" i="14"/>
  <c r="F25" i="14"/>
  <c r="F28" i="14"/>
  <c r="F29" i="14"/>
  <c r="F30" i="14"/>
  <c r="F34" i="14"/>
  <c r="F35" i="14"/>
  <c r="F36" i="14"/>
  <c r="F37" i="14"/>
  <c r="F38" i="14"/>
  <c r="F39" i="14"/>
  <c r="F42" i="14"/>
  <c r="F43" i="14"/>
  <c r="F46" i="14"/>
  <c r="F47" i="14"/>
  <c r="F49" i="14"/>
  <c r="F51" i="14"/>
  <c r="F55" i="14"/>
  <c r="F57" i="14"/>
  <c r="A66" i="14"/>
  <c r="A68" i="14" s="1"/>
  <c r="F66" i="14"/>
  <c r="F70" i="14"/>
  <c r="F73" i="14"/>
  <c r="F76" i="14"/>
  <c r="F80" i="14"/>
  <c r="F82" i="14"/>
  <c r="A89" i="14"/>
  <c r="A91" i="14" s="1"/>
  <c r="F89" i="14"/>
  <c r="F91" i="14"/>
  <c r="F93" i="14"/>
  <c r="F95" i="14"/>
  <c r="F97" i="14"/>
  <c r="F99" i="14"/>
  <c r="F101" i="14"/>
  <c r="F103" i="14"/>
  <c r="F105" i="14"/>
  <c r="F107" i="14"/>
  <c r="F109" i="14"/>
  <c r="F113" i="14"/>
  <c r="F115" i="14"/>
  <c r="F8" i="7"/>
  <c r="F9" i="7"/>
  <c r="F10" i="7"/>
  <c r="F12" i="7"/>
  <c r="F14" i="7"/>
  <c r="F16" i="7"/>
  <c r="F18" i="12"/>
  <c r="F20" i="12"/>
  <c r="F23" i="12"/>
  <c r="F26" i="12"/>
  <c r="F29" i="12"/>
  <c r="F32" i="12"/>
  <c r="F35" i="12"/>
  <c r="F5" i="2"/>
  <c r="F7" i="2"/>
  <c r="F9" i="2"/>
  <c r="F11" i="2"/>
  <c r="F13" i="2"/>
  <c r="F15" i="2"/>
  <c r="F17" i="2"/>
  <c r="F19" i="2"/>
  <c r="F21" i="2"/>
  <c r="F23" i="2"/>
  <c r="F25" i="2"/>
  <c r="F27" i="2"/>
  <c r="F29" i="2"/>
  <c r="F31" i="2"/>
  <c r="D23" i="1"/>
  <c r="F5" i="8"/>
  <c r="F8" i="8" s="1"/>
  <c r="D22" i="1"/>
  <c r="F18" i="13"/>
  <c r="F20" i="13"/>
  <c r="F22" i="13"/>
  <c r="F24" i="13"/>
  <c r="F10" i="6"/>
  <c r="F12" i="6"/>
  <c r="F14" i="6"/>
  <c r="F17" i="6"/>
  <c r="F12" i="10"/>
  <c r="F14" i="10"/>
  <c r="F7" i="3"/>
  <c r="F9" i="3"/>
  <c r="F11" i="3"/>
  <c r="F13" i="3"/>
  <c r="F15" i="5"/>
  <c r="F19" i="5"/>
  <c r="F20" i="5"/>
  <c r="F22" i="5"/>
  <c r="F24" i="5"/>
  <c r="F27" i="5"/>
  <c r="F28" i="5"/>
  <c r="F29" i="5"/>
  <c r="F30" i="5"/>
  <c r="F32" i="5"/>
  <c r="F34" i="5"/>
  <c r="F36" i="5"/>
  <c r="F38" i="5"/>
  <c r="F40" i="5"/>
  <c r="F17" i="10" l="1"/>
  <c r="D24" i="1" s="1"/>
  <c r="F27" i="13"/>
  <c r="F37" i="12"/>
  <c r="D26" i="1" s="1"/>
  <c r="F23" i="15"/>
  <c r="F28" i="15" s="1"/>
  <c r="F20" i="6"/>
  <c r="F111" i="14"/>
  <c r="F117" i="14" s="1"/>
  <c r="F124" i="14" s="1"/>
  <c r="F16" i="3"/>
  <c r="D13" i="1" s="1"/>
  <c r="F19" i="7"/>
  <c r="D17" i="1" s="1"/>
  <c r="F15" i="15"/>
  <c r="F27" i="15" s="1"/>
  <c r="F24" i="4"/>
  <c r="D14" i="1" s="1"/>
  <c r="D27" i="1"/>
  <c r="D25" i="1"/>
  <c r="F53" i="14"/>
  <c r="F59" i="14"/>
  <c r="F122" i="14" s="1"/>
  <c r="F78" i="14"/>
  <c r="F84" i="14" s="1"/>
  <c r="F123" i="14" s="1"/>
  <c r="F34" i="2"/>
  <c r="D12" i="1" s="1"/>
  <c r="F43" i="5"/>
  <c r="D15" i="1" s="1"/>
  <c r="D16" i="1"/>
  <c r="A72" i="14"/>
  <c r="A18" i="14"/>
  <c r="A27" i="14" s="1"/>
  <c r="A93" i="14"/>
  <c r="F29" i="15" l="1"/>
  <c r="D33" i="1" s="1"/>
  <c r="D28" i="1"/>
  <c r="A97" i="14"/>
  <c r="A32" i="14"/>
  <c r="D18" i="1"/>
  <c r="A95" i="14"/>
  <c r="F125" i="14"/>
  <c r="D32" i="1" s="1"/>
  <c r="D34" i="1" s="1"/>
  <c r="A41" i="14"/>
  <c r="A75" i="14"/>
  <c r="A78" i="14" s="1"/>
  <c r="A45" i="14" l="1"/>
  <c r="A49" i="14"/>
  <c r="A51" i="14" s="1"/>
  <c r="A53" i="14" s="1"/>
  <c r="D36" i="1"/>
  <c r="D38" i="1" s="1"/>
  <c r="A99" i="14"/>
  <c r="A101" i="14" s="1"/>
  <c r="A80" i="14"/>
  <c r="A82" i="14" s="1"/>
  <c r="D39" i="1" l="1"/>
  <c r="D40" i="1" s="1"/>
  <c r="A103" i="14"/>
  <c r="A105" i="14"/>
  <c r="A107" i="14" s="1"/>
  <c r="A55" i="14"/>
  <c r="A57" i="14" s="1"/>
  <c r="A109" i="14" l="1"/>
  <c r="A111" i="14" s="1"/>
  <c r="A113" i="14" l="1"/>
  <c r="A115" i="14"/>
</calcChain>
</file>

<file path=xl/sharedStrings.xml><?xml version="1.0" encoding="utf-8"?>
<sst xmlns="http://schemas.openxmlformats.org/spreadsheetml/2006/main" count="630" uniqueCount="352">
  <si>
    <t>Ponudnik:</t>
  </si>
  <si>
    <t>REKAPITULACIJA</t>
  </si>
  <si>
    <t>A.</t>
  </si>
  <si>
    <t>GRADBENA DELA</t>
  </si>
  <si>
    <t>I</t>
  </si>
  <si>
    <t>PRIPRAVLJALNA DELA in RUŠITVENA DELA</t>
  </si>
  <si>
    <t xml:space="preserve">II. </t>
  </si>
  <si>
    <t>ZEMELJSKA DELA</t>
  </si>
  <si>
    <t>III.</t>
  </si>
  <si>
    <t>BETONSKA  DELA</t>
  </si>
  <si>
    <t>IV.</t>
  </si>
  <si>
    <t>ZIDARSKA DELA</t>
  </si>
  <si>
    <t>V.</t>
  </si>
  <si>
    <t>TESARSKA DELA</t>
  </si>
  <si>
    <t>VI.</t>
  </si>
  <si>
    <t>KANALIZACIJA</t>
  </si>
  <si>
    <t>SKUPAJ GRADBENA DELA</t>
  </si>
  <si>
    <t>B.</t>
  </si>
  <si>
    <t>OBRTNIŠKA DELA</t>
  </si>
  <si>
    <t>I.</t>
  </si>
  <si>
    <t>STAVBNO POHIŠTVO</t>
  </si>
  <si>
    <t xml:space="preserve">MIZARSKA DELA </t>
  </si>
  <si>
    <t>TLAKARSKA DELA</t>
  </si>
  <si>
    <t>SLIKOPLESKARSKA DELA</t>
  </si>
  <si>
    <t>KERAMIČARSKA DELA</t>
  </si>
  <si>
    <t>SUHOMONTAŽNA DELA</t>
  </si>
  <si>
    <t>SKUPAJ OBRTNIŠKA DELA</t>
  </si>
  <si>
    <t>C.</t>
  </si>
  <si>
    <t>INŠTALACIJE</t>
  </si>
  <si>
    <t>ELEKTRIČNE INŠTALACIJE IN OPREMA, TELEKOMUNIKACIJE IN STRELOVODNE INŠTALACIJE</t>
  </si>
  <si>
    <t>II.</t>
  </si>
  <si>
    <t>STROJNE INŠTALACIJE</t>
  </si>
  <si>
    <t xml:space="preserve">SKUPAJ INŠTALACIJE </t>
  </si>
  <si>
    <t>SKUPAJ:  A, B, C brez DDV</t>
  </si>
  <si>
    <t>Popust</t>
  </si>
  <si>
    <t>Vrednost s popustom brez DDV</t>
  </si>
  <si>
    <t>DDV 22,0%</t>
  </si>
  <si>
    <t>SKUPAJ:  A, B, C z DDV</t>
  </si>
  <si>
    <t>OPOMBA</t>
  </si>
  <si>
    <t>Popis del je izdelan na podlagi projekta za izvedbo (PZI)</t>
  </si>
  <si>
    <t>Datum:</t>
  </si>
  <si>
    <t>Podpis zakonitega zastopnika:</t>
  </si>
  <si>
    <t>Žig:</t>
  </si>
  <si>
    <t>______________________________________________</t>
  </si>
  <si>
    <t>A. GRADBENA DELA</t>
  </si>
  <si>
    <t>PRIPRAVLJALNA DELA</t>
  </si>
  <si>
    <t>EM</t>
  </si>
  <si>
    <t>Količina</t>
  </si>
  <si>
    <t>Cena/EM
 (v € brez DDV)</t>
  </si>
  <si>
    <t>Vrednost 
(v € brez DDV)</t>
  </si>
  <si>
    <r>
      <t>Opomba:</t>
    </r>
    <r>
      <rPr>
        <sz val="10"/>
        <rFont val="Arial CE"/>
        <family val="2"/>
        <charset val="238"/>
      </rPr>
      <t xml:space="preserve"> ves odpadni material je potrebno ločeno zbirati in odvažati na stalno deponijo, od katere je potrebno pridobiti potrdilo o oddaji odpadnega materiala.</t>
    </r>
    <r>
      <rPr>
        <b/>
        <sz val="10"/>
        <rFont val="Arial CE"/>
        <family val="2"/>
        <charset val="238"/>
      </rPr>
      <t xml:space="preserve"> Pri rušitvah strogo izvajati dela v skladu z varnostnim načrtom, po potrebi se je potrebno posvetovati s statikom.</t>
    </r>
  </si>
  <si>
    <t>1.</t>
  </si>
  <si>
    <t>Organizacija gradbišča; ureditev začasnih gradbiščnih priključkov za vodo, elektriko, izvedbo meritev el. priključka, ograditev gradbišča skladno z varnostnim načrtom, pisarniški kontejner, gradbiščne skladiščne barake, ureditev začasnih deponij, grabiščna tabla, table z varnostnimi napisi,...</t>
  </si>
  <si>
    <t>kpl</t>
  </si>
  <si>
    <t>2.</t>
  </si>
  <si>
    <t>Zakoličba vodov komunalne infrastrukture</t>
  </si>
  <si>
    <t>3.</t>
  </si>
  <si>
    <t>Odklop elektro inštalacij objekta, sodelovanje s pooblaščenim pristojnim distributerjem.</t>
  </si>
  <si>
    <t>4.</t>
  </si>
  <si>
    <t>Demontaža in odstranitev inštalacij, kot npr.;  vodnikov, cevi, kablov, stikal, vtičnic, pip, luči,…. S sprotnim ločevanjem materiala in odvozom v trajno deponijo.</t>
  </si>
  <si>
    <t>5.</t>
  </si>
  <si>
    <t>Demontaža in odstranitev zavitih stopnic  in odvoz v trajno deponijo.</t>
  </si>
  <si>
    <t>6.</t>
  </si>
  <si>
    <t>Demontaža in odstranitev notranjih stopnic.</t>
  </si>
  <si>
    <t>7.</t>
  </si>
  <si>
    <t>Rušenje oz. demontaža lesenih predelnih sten, odstranitev opaža, podkonstrukcije in toplotne izolacije, vključno z vsemi potrebnimi deli, pripomočki in prenosi, ločevanjem odpadkov ter odvozom v trajno deponijo.</t>
  </si>
  <si>
    <t>m2</t>
  </si>
  <si>
    <t>8.</t>
  </si>
  <si>
    <t>Rušenje oz. demontaža lesenega opaža zunanjih sten, odstranitev opaža, podkonstrukcije in toplotne izolacije, vključno z vsemi potrebnimi deli, pripomočki in prenosi, ločevanjem odpadkov ter odvozom v trajno deponijo.</t>
  </si>
  <si>
    <t>9.</t>
  </si>
  <si>
    <t>Demontaža opaža na stropu, vključno z vsemi potrebnimi deli, delovnimi odri, prenosi in odvozom v trajno deponijo. V ceni upoštevati tudi morebitno odstranitev toplotne izolacije.</t>
  </si>
  <si>
    <t>10.</t>
  </si>
  <si>
    <t>Rušenje in odstranitev obstoječe AB greznice, vključno z odvozom ruševin v trajno deponijo. V ceni upoštevati prečrpavanje morebitne fekalne vode in odvoz vode na čistilno napravo. Dobava primernega materiala in zasip, vključno z utrjevanjem.</t>
  </si>
  <si>
    <t>11.</t>
  </si>
  <si>
    <t>Rušenje in odstranitev tlakov v kleti in pritličju deb. do 10 cm, vključno s keramiko, vključno z vsemi transporti in prenosi ter odvozom ruševin v trajno deponijo.</t>
  </si>
  <si>
    <t>12.</t>
  </si>
  <si>
    <t>Rušenje talne AB plošče, deb. 10 cm, za izdelavo temeljev. V ceni upoštevati vse prenose in transporte ter odvoz na začasno gradbiščno deponijo.</t>
  </si>
  <si>
    <t>m3</t>
  </si>
  <si>
    <t>13.</t>
  </si>
  <si>
    <t>Odrez in odstranitev stropnikov širini novih stopnic.</t>
  </si>
  <si>
    <t>kom</t>
  </si>
  <si>
    <t>14.</t>
  </si>
  <si>
    <t>Odvoz ruševin v trajno deponijo do 15 km, vključno s plačilom vseh taks in pristojbin.</t>
  </si>
  <si>
    <t>SKUPAJ PRIPRAVLJALNA IN RUŠITVENA DELA</t>
  </si>
  <si>
    <t xml:space="preserve">Splošno: 
Geomehanski nadzor zemeljskih del, preizkuse nosilnosti tal, izvedenih konstrukcij in nadzor - z  dokazili o kvaliteti vgrajenih materialov in nosilnosti konstrukcij, zagotovi izvajalec del.
</t>
  </si>
  <si>
    <t>Vsi izkopi, zasipi in vgrajeni materiali so obračunani v raščenem, oz.vgrajenem (utrjenem) stanju.</t>
  </si>
  <si>
    <t>Planiranje planuma izkopa pasovnih temeljev s povprečnim odkopom do 5cm , mehansko utrjevanje ter odmetavanje in odvoz odvečnega materiala na stalno deponijo; planiranje v zemljini  III. ktg - IV. ktg.; (ocena)</t>
  </si>
  <si>
    <t>Ročni izkop za temelj stene ob stopnicah v kleti, vključno z vsemi prenosi in transporti materiala iz objekta.</t>
  </si>
  <si>
    <t>Dobava in vgrajevanje tampona v deb. 30 cm pod betonskimi temelji, tlaki, ploščami, vključno s finim planiranjem in sprotnim mehanskim utrjevanjem do predpisane zbitosti (60 MPa). (ocena)</t>
  </si>
  <si>
    <t>Odvoz viška materiala v trajno deponijo.</t>
  </si>
  <si>
    <t>SKUPAJ ZEMELJSKA DELA:</t>
  </si>
  <si>
    <t>BETONSKA IN ARMIRANO BETONSKA DELA</t>
  </si>
  <si>
    <t>Splošna določila:</t>
  </si>
  <si>
    <t>Betonska dela se morajo izvajati po določilih veljavnih tehničnih predpisov in normativov.</t>
  </si>
  <si>
    <t>Standardi za betonska dela vsebujejo poleg izdelave opisane v posamezni postavki še vsa potrebna pomožna dela kot sledi:
a./ dela in ukrepe po določilih veljavnih predpisov varstva pri delu;
b./ čiščenje in močenje opažev, neposredno pred pričetkom betoniranja;
c./ čiščenje prostorov in delovnih naprav po končanem betoniranju;
d./ nega betona - po projektu betona</t>
  </si>
  <si>
    <t>Kvaliteta betona mora ustrezati zahtevam opisa del in predpisom glede čistoče agregata, granulacije, količine cementa in vode.</t>
  </si>
  <si>
    <t>Kot vidne AB  konstrukcije se smatrajo vse tiste konstrukcije iz betona, ki ostanejo po izdelavi neometane.</t>
  </si>
  <si>
    <t>Pri izvajanju betonskih del je nujno upoštevati vsa navodila statika. Vse po detajlih projekta PZI.</t>
  </si>
  <si>
    <t>Izvajalec na svoje stroške izdela projekt betona</t>
  </si>
  <si>
    <t>V ceno na enoto je potrebno vključiti odrezke armature.</t>
  </si>
  <si>
    <t>Pred betonažo je preveriti, če so v AB konstrukcije vgrajena vsa sidra po projektih in pa vse škatle za prehode instalacij.</t>
  </si>
  <si>
    <t>Splošni opis za postavke betonskih del: v kalkulaciji vsake posamezne postavke morajo biti zajeti sledeči stroški: naprava, dobava in vgrajevanje betona - ročno vgrajevanje s strojnim zgoščevanjem betona z vsemi prenosi in transporti do mesta vgrajevanja. Marke betonov po opisu posamezne postavke in velikosti posameznih prerezov  AB konstrukcij. Izvajalec izdela projekt betona na svoje stroške.</t>
  </si>
  <si>
    <t>Dobava in vgradnja betona za nov temelj stene v kleti ob stopnicah in temelj stopnic, vključno z vsemi prenosi in transporti.. Beton C25/30.</t>
  </si>
  <si>
    <t>Dobava in vgradnja betona C25/30 za stopnice.</t>
  </si>
  <si>
    <t>Dobava, krojenje in montaža srednje zahtevne armature; obračun po izvlečku; (ocena)</t>
  </si>
  <si>
    <t>kg</t>
  </si>
  <si>
    <t>SKUPAJ BETONSKA IN ARMIRANOBETONSKA DELA:</t>
  </si>
  <si>
    <t>Splošno:</t>
  </si>
  <si>
    <t>Za vse nejasnosti ali variantne rešitve se je obvezno posvetovati s projektantom.</t>
  </si>
  <si>
    <t>Zidarska dela se morajo izvajati po določilih veljavnih tehničnih predpisov , normativov in standardov.</t>
  </si>
  <si>
    <t>Standardi za zidarska dela vsebujejo poleg izdelave opisane v posamezni postavki, še vsa potrebna pomožna dela in sicer:
a./dela in ukrepe po določilih veljavnih predpisov varstva pri delu;
b./ vse potrebne izmere na objektu, prevoze in prenose matraiala;
c./ postavitev, premeščanje in odstranitev premičnih odrov višine do 2,00 m;
d./ prenos in obeleževanje višinskih točk na objektu;
e./ čiščenje prostorov, izdelkov ter prenos in odvoz smeti</t>
  </si>
  <si>
    <t>V ceni izdelave vsake postavke morajo biti zajeta vsa pomožna dela, ki so potrebna za izvedbo del po opisu in detajlu arhitekta, vsi prenosi in transporrti vsega potrebnega materiala do mesta vgrajevanja.</t>
  </si>
  <si>
    <t>HIDROIZOLACIJA</t>
  </si>
  <si>
    <t>Dobava materiala in izdelava 2x cementne hidroizolacije na stikuh temelja in AB stene, kot npr. MapeiElastic ali enakovredno.</t>
  </si>
  <si>
    <t>Izdelava plošče na mestu preboja obstoječe plošče krožnih stopnic po odstranitvi le teh. Izdelava opaža, izdelava sider, vključno z izdelavo lukenj in izsesovanjem ter lepljenjem sider z lepilom kot npr. SIKA ali enakovredno. Dobava in vgradnja betona.</t>
  </si>
  <si>
    <t>ESTRIHI</t>
  </si>
  <si>
    <t xml:space="preserve">Dobava in vgrajevanje mikroarmiranih estrih betonov z izvedbo robnih dilatacij s trakom stiropora deb. 1,0 cm in močenjem površin tri dni po vgradnji, površina strojno zaglajena +-2mm/4m; </t>
  </si>
  <si>
    <t>a)</t>
  </si>
  <si>
    <t>Klet; estrih debeline 5 cm</t>
  </si>
  <si>
    <t>b)</t>
  </si>
  <si>
    <t>Pritličje; estrih debeline 5 cm</t>
  </si>
  <si>
    <t>Dobava materialov in zidanje zidov v kleti iz plinobetona deb. 11,5 cm (kot npr. Ytong ali enakovredno),  s sistemskim lepilom za plinobeton, vključno z vsemi prenosi, transporti in delovnimi odri.</t>
  </si>
  <si>
    <t>Dobava materialov in vgradnja tipske preklade za plinobeton.</t>
  </si>
  <si>
    <t>m1</t>
  </si>
  <si>
    <t>Izdelava utorov ali niš za inštalacije, inštalacijske omare v opečnih stenah in zametavanje le teh s podaljšano cementno malto.</t>
  </si>
  <si>
    <t xml:space="preserve"> - utori dim. 5/5 cm (ocena)</t>
  </si>
  <si>
    <t xml:space="preserve"> - utori dim. 10/10 cm (ocena)</t>
  </si>
  <si>
    <t xml:space="preserve"> - utori dim 20/20 cm (ocena)</t>
  </si>
  <si>
    <t xml:space="preserve"> - niše za vgradnjo inšt. omar dim. do 1,0 m2, globine cca 20 cm</t>
  </si>
  <si>
    <t>kos</t>
  </si>
  <si>
    <t>Izdelava ometov sten; upoštevati cementni obrizg, grobi in fini omet, skupna deb. do 1,5 cm; stene višine do 3,0m;</t>
  </si>
  <si>
    <t>Zaščitno obbetoniranje talnih instalacij naposredno na betonsko ploščo z betonom C 16/20. Ocena</t>
  </si>
  <si>
    <t>Dobava in vzidava ALU profilov za razmejitev tlakov dim: 25/25/3 mm, kompletno z obbetoniranjem na predpisano višino, vsemi pomožnimi deli in prenosi materiala do mesta vgrajevanja.</t>
  </si>
  <si>
    <t>Izdelava in vgradnja sider iz rebraste armature do fi16, dolžina sider do 80 cm, vključno z vrtanjem lukenj, odpraševanjem in pritrjevanjem z dvokomponentno maso, kot naprimer SIKA Anchorfix ali enakovredno.</t>
  </si>
  <si>
    <r>
      <t>Grobo in fino čiščenje</t>
    </r>
    <r>
      <rPr>
        <b/>
        <sz val="10"/>
        <rFont val="Arial"/>
        <family val="2"/>
        <charset val="238"/>
      </rPr>
      <t xml:space="preserve"> </t>
    </r>
    <r>
      <rPr>
        <sz val="10"/>
        <rFont val="Arial"/>
        <family val="2"/>
        <charset val="238"/>
      </rPr>
      <t>vseh površin tlakov, oken in vrat. Čiščenje med gradnjo in finalno čiščenje pred primopredajo del. Upoštevana tlorisna površina.</t>
    </r>
  </si>
  <si>
    <t>SKUPAJ ZIDARSKA DELA</t>
  </si>
  <si>
    <t>Tesarska dela se morajo izvajati skladno z velljavnimi tehničnimi predpisi. Les za ta dela mora v pogledu dimenzij in kvalitete ustrezati veljavnim standardom in normativom.</t>
  </si>
  <si>
    <t>Standardi za tesarska dela vsebujejo poleg izdelave same, po opisu v posamezni postavki še vsa potrebna pomožna dela kot so:
a./ dela in ukrepe po določilih veljavnih predpisov varstva pri delu;
b./ snemanje potrebnih izmer na mestu samem;
c./ postavitev, premeščannje in odstranitev premičnih odrov višine do 2,00 m , potrebnih za napravo tesarskih del;
d. /čiščenje in mazanje opažev, zlaganje po končanih delih, ter odvoz opažnega materiala z nakladnjem na stalno deponijo izvajalca.</t>
  </si>
  <si>
    <t xml:space="preserve">Pri izvajanju opažev je potrebno lokacije prebojev preveriti tako v načrtu arhitekture, opažnem načrtu statike kot tudi, v načrtu strojnih in elektro inštalacij.  </t>
  </si>
  <si>
    <t>Opis dela: 
a./ naprava opažev po opisu v posamezni postavki s prenosom potrebnega materiala do mesta vgraditve;
b./ podpiranje, zavetrovanje in vezanje opažev;
c./ čiščenje opažev, odnos lesa v začasno deponijo, sortiranje, mazanje opažev, vsi dovozi in odvozi in podobno.</t>
  </si>
  <si>
    <t>Opaž temeljev - montaža in demontaža dvostranskega opaža temelja; kompletno z vsemi pomožnimi deli, prenosi in transporti vsega materiala do mesta opaževanja, čiščenjem po končanem delu in transportu opažnega materiala iz gradbišča.</t>
  </si>
  <si>
    <t>Dobava materialov in izdelava in vgradnja nove - dodatne slemenske lege dim.  14/20 cm dolžine 6,60 m. V ceni upoštevati vse prenose, podpiranja, dvigovanja.</t>
  </si>
  <si>
    <t>Dobava materialov in izdelava in vgradnja novih klešč pod slemensko lego. V ceni upoštevati vse prenose, podpiranja, dvigovanja.</t>
  </si>
  <si>
    <t>Izdelava opaža stopnic med kletjo in pritličjem. 14 stopnic, višinska razlika 2,60 m. V ceni upoštevati ves potreben material in vse prenose in transporte.</t>
  </si>
  <si>
    <t>SKUPAJ TESARSKA DELA</t>
  </si>
  <si>
    <t>Komunalna odpadna voda</t>
  </si>
  <si>
    <t>Dobava in vgraditev PVC kanalizacijskih cevi kompletno z izkopom, izdelavo peščene posteljice in zasipom s peskom ter, zasipom s tamponom in vsemi potrebnimi deli, materiali in transporti;</t>
  </si>
  <si>
    <t xml:space="preserve">cevi fi 70                     </t>
  </si>
  <si>
    <t xml:space="preserve">cevi fi 100                   </t>
  </si>
  <si>
    <t>c)</t>
  </si>
  <si>
    <t xml:space="preserve">cevi fi 160                    </t>
  </si>
  <si>
    <t>Izdelava betonskega revizijskega jaška notranjih dimenzij 80/80/80 cm, kompletno izkopom in zasipom, opaženjem in razopaženjem, dobavo in vgraditvijo armature in betona, izdelavo dna, vtoka in iztoka ter dobavo in vgraditvijo tipskega pokrova, s protismradno zaporo;</t>
  </si>
  <si>
    <t>Dobava in vgradnja male biološke čistilne naprave zmogljivosti 4-6 PE. V ceni upoštevati izkop, vgradnjo naprave in zasip s sprotnim utrevanjem po plasteh, priklop naprave in izveden funkcionalni preizkus.</t>
  </si>
  <si>
    <t>Izvedba priključka fekalne kanalizacije - funkcionalni preizkus;</t>
  </si>
  <si>
    <t>SKUPAJ KANALIZACIJA:</t>
  </si>
  <si>
    <t>B. OBRTNIŠKA DELA</t>
  </si>
  <si>
    <t>Vhodna vrata 100/200 cm iz trdega lesa, krilo delno zastekleno, vgradnja v obstoječo odprtino na mestu odstranjenih vrat, komplet.</t>
  </si>
  <si>
    <t>SKUPAJ STAVBNO POHIŠTVO</t>
  </si>
  <si>
    <t>MIZARSKA DELA</t>
  </si>
  <si>
    <t>Storitve izvajalca, ki je vse zajeti v ceni:</t>
  </si>
  <si>
    <t xml:space="preserve">snemanje potrebnih izmer na objektu pred izdelavo vseh vrat </t>
  </si>
  <si>
    <t>dobavo osnovnega in pomožnega materiala ter okovja, za odpiranje in zaklepanje vrat</t>
  </si>
  <si>
    <t>napravo izdelkov in montažo na objektu z vsemi dajatvami</t>
  </si>
  <si>
    <t>osnovna zaščita in finalna obdelava izdelkov po detajlu in izboru arhitekta</t>
  </si>
  <si>
    <t>prevoz izdelkov na objekt , z nakladanjem , razkladanjem in vsemi manipulacijami na gradbišču</t>
  </si>
  <si>
    <t>kitanje postavljenih izdelkov z ustreznim akrilnim ali sanitarnim kitom</t>
  </si>
  <si>
    <t>pdobava in postavitev alu profilov za razmejitev tlakov pri vratih</t>
  </si>
  <si>
    <t>čiščenje izdelkov po končani montaži in podobno</t>
  </si>
  <si>
    <t>vsa vrata izdelana po shemah projektanta in delavniškem načrtu izvajalca, ki ga potrdi projektant</t>
  </si>
  <si>
    <t>V ceni je upoštevati, da izvajalec pogodbenik izdela delavniške načrte za vse konstrukcije in elemente ter jih da v potrditev projektantu.</t>
  </si>
  <si>
    <t xml:space="preserve">SKUPAJ MIZARSKA DELA </t>
  </si>
  <si>
    <t>dobava osnovnega in pomožnega materiala</t>
  </si>
  <si>
    <t>kompletno delo z vsemi dajatvami</t>
  </si>
  <si>
    <t>prevoz izdelkov na objekt, z nakladanjem, razkladanjem in ekspeditom ter vsemi manipulacijami na gradbišču</t>
  </si>
  <si>
    <t>čiščenje izdelkov po končanem delu ter iznos vseh odpadkov na gradbiščno deponijo</t>
  </si>
  <si>
    <t>zaščita vseh drugih izdelkov pri izvedbi slikopleskarskih del (okna, vrata, keramika, elektroinstalacije, strojne instalacije, parket, ograje)</t>
  </si>
  <si>
    <t xml:space="preserve">SKUPAJ TLAKARSKA DELA </t>
  </si>
  <si>
    <t>snemanje potrebnih  izmer na objektu</t>
  </si>
  <si>
    <t>vse pomožne odre potrebne za izvedbo del</t>
  </si>
  <si>
    <t>izravnava stikov stenskih in stropnih opažnih plošč zajeta v ceni za m2</t>
  </si>
  <si>
    <t>popravilo manjših poškodb pri montaži ostalih gradbenih izdelkov</t>
  </si>
  <si>
    <t>izvedba kitanja vogalov in diletacijskih fug z ustreznim akrilnim kitom</t>
  </si>
  <si>
    <r>
      <t xml:space="preserve">Pleskanje ometanih sten (klet) - </t>
    </r>
    <r>
      <rPr>
        <sz val="10"/>
        <rFont val="Arial"/>
        <family val="2"/>
        <charset val="238"/>
      </rPr>
      <t>Slikanje s predhodnim 2x glajenjem vseh površin s poldisperzijskim kitom, brušenje površin, ter</t>
    </r>
    <r>
      <rPr>
        <b/>
        <sz val="10"/>
        <rFont val="Arial"/>
        <family val="2"/>
        <charset val="238"/>
      </rPr>
      <t xml:space="preserve"> </t>
    </r>
    <r>
      <rPr>
        <sz val="10"/>
        <rFont val="Arial"/>
        <family val="2"/>
        <charset val="238"/>
      </rPr>
      <t xml:space="preserve"> 2 x nim finalnim pleskanjem površin s poldisperzijsko barvo po izoru arhitekta. V ceni morajo biti zajeta vsa pomožna dela, prenosi in transporti vsega potrebnega materiala do mesta obdelave, vsi pomožni odri - delovni odri za izvedbo del. </t>
    </r>
  </si>
  <si>
    <r>
      <t xml:space="preserve">Pleskanje AB stropov (klet) - </t>
    </r>
    <r>
      <rPr>
        <sz val="10"/>
        <rFont val="Arial"/>
        <family val="2"/>
        <charset val="238"/>
      </rPr>
      <t>Slikanje s predhodnim 2x glajenjem vseh površin s poldisperzijskim kitom, brušenje površin, ter</t>
    </r>
    <r>
      <rPr>
        <b/>
        <sz val="10"/>
        <rFont val="Arial"/>
        <family val="2"/>
        <charset val="238"/>
      </rPr>
      <t xml:space="preserve"> </t>
    </r>
    <r>
      <rPr>
        <sz val="10"/>
        <rFont val="Arial"/>
        <family val="2"/>
        <charset val="238"/>
      </rPr>
      <t xml:space="preserve"> 2 x nim finalnim pleskanjem površin s poldisperzijsko barvo po izoru projektanta. V ceni morajo biti zajeta vsa pomožna dela, prenosi in transporti vsega potrebnega materiala do mesta obdelave, vsi pomožni odri - delovni odri za izvedbo del. </t>
    </r>
  </si>
  <si>
    <t xml:space="preserve">SKUPAJ SLIKOPLESKARSKA DELA </t>
  </si>
  <si>
    <t>snemanje potrebnih izmer na objektu</t>
  </si>
  <si>
    <t>čiščenje podlage pred pričetkom del</t>
  </si>
  <si>
    <t>vsa dela na objektu z dajatvami</t>
  </si>
  <si>
    <t>dobava vsega osnovnega in pomožnega materiala</t>
  </si>
  <si>
    <t>dobava in postavitev vseh potrebnih vogalnikov, zaključkov</t>
  </si>
  <si>
    <t>kitanje vseh potrebnih vogalov z akrilnim in sanitarnim kitom</t>
  </si>
  <si>
    <t>izrez vseh potrebnih odprtin pri polaganju keramike za potrebe inštalacij</t>
  </si>
  <si>
    <t>Dobava materiala in izdelava cementne hidroizolacije pred polaganjem ploščic v ˝mokrih prostorih˝, kot npr. MapeiElastic ali enakovredno.</t>
  </si>
  <si>
    <t>Dobava materiala in montaža tesnilnega traku na vogalih, kot npr. MapeBand ali enakovredno.</t>
  </si>
  <si>
    <t>Talna keramika klet (shramba, hodnik, utility):</t>
  </si>
  <si>
    <t>Dobava in polaganje talne granito protidrsne keramike, razred R10, dim. 60/60 cm, nabavna vrednost keramike 18 eur/m2, nanos izravnalne mase in stičenje s fugirno maso, debelina fug 2-3 mm, vključno z nizkostensko oblogo,vključno s kitanjem vogalov s sanitarnim kitom v barvi fug.</t>
  </si>
  <si>
    <t>Talna keramika stopnice:</t>
  </si>
  <si>
    <t>Dobava in polaganje talne keramike stopnic (nastopne in čelne ploskve), razred R10, deb. 1,0 cm, nabavna vrednost keramike 18 eur/m2, nanos izravnalne mase in stičenje s fugirno maso, debelina fug 2-3 mm,vkljušno z nizkostensko obrobo, vključno s kitanjem vogalov s sanitarnim kitom v barvi fug.</t>
  </si>
  <si>
    <t>Talna keramika pritličje:</t>
  </si>
  <si>
    <t>Dobava in polaganje talne keramike, dim. 60/60 cm, nabavna vrednost keramike 18 eur/m2, nanos izravnalne mase in stičenje s fugirno maso, debelina fug 2-3 mm, vključno z nizkostensko oblogo,vključno s kitanjem vogalov s sanitarnim kitom v barvi fug.</t>
  </si>
  <si>
    <t>Talna keramika - sanitarni prostori:</t>
  </si>
  <si>
    <t>Dobava in polaganje talne granito protidrsne keramike, dim. 30/30 cm, nabavna vrednost keramike 18 eur/m2, nanos izravnalne mase in stičenje s fugirno maso, debelina fug 2-3 mm, vključno s kitanjem vogalov s sanitarnim kitom v barvi fug.</t>
  </si>
  <si>
    <t>Stenska keramika - sanitarni prostori:</t>
  </si>
  <si>
    <t>Dobava in polaganje stenske keramike, dim 20/40 cm, nabavna vrednost keramike15 eur/m2, nanos izravnalne mase in stičenje s fugirno maso, debelina fug 2-3 mm, vključno s kitanjem vogalov s sanitarnim kitom v barvi fug.</t>
  </si>
  <si>
    <t xml:space="preserve">SKUPAJ KERAMIČARSKA DELA </t>
  </si>
  <si>
    <t xml:space="preserve">SUHOMONTAŽNA DELA </t>
  </si>
  <si>
    <t>snemanje izmer na objektu</t>
  </si>
  <si>
    <t>pregled in čiščenje podlage</t>
  </si>
  <si>
    <t>prevoz izdelkov na objekt , z nakladanjem , razkladanjem in ekspeditom ter vsemi manipulacijami na gradbišču</t>
  </si>
  <si>
    <t>vgradnjo ojačitvenih vratnih okvirjev</t>
  </si>
  <si>
    <t>popravila zidov in oblog sten poškodovanih ob montaži izdelkov</t>
  </si>
  <si>
    <t>odstranjevanje ostankov materiala z iznosom v gradbiščno deponijo ter čiščenje vseh površim po končanih delih</t>
  </si>
  <si>
    <t>Izvedba vseh diletacijskih stikov skladno s sistemskimi rešitvami proizvajalca materialov</t>
  </si>
  <si>
    <t>izvedba vseh odprtin v montažnih stenah, oblogah in stropovih</t>
  </si>
  <si>
    <t>izvedba vseh ojačitev na mestih kuhinjskih in sanitarnih elementov ter mestih postavitve plinskih peči</t>
  </si>
  <si>
    <t>V skladu z 12. točko prvega odstavka 4. člena Uredbe o zelenem javnem naročanju (Uradni list RS, št. 51/17; v nadaljnjem besedilu: Uredba o ZeJN) mora naročnik okoljske vidike upoštevati, kadar so predmet naročanja stenske plošče. Natančnejšo opredelitev tega predmeta določa 53. točka Priloge 1 Uredbe o ZeJN (P12).</t>
  </si>
  <si>
    <t>Dobava materialov in izdelava tlaka mansarde iz OSB plošč deb. 15 mm v dveh slojih, montaža na stropnike, vgradnja z zamikanjem stikov. V ceni upoštevati višinsko izravnavo.</t>
  </si>
  <si>
    <t xml:space="preserve">SKUPAJ SUHOMONTAŽNA DELA </t>
  </si>
  <si>
    <t>Električne inštalacije in oprema, telekomunikacije in strelovodne inštalacije</t>
  </si>
  <si>
    <t>I. Električne inštalacije in oprema</t>
  </si>
  <si>
    <t>kos/m</t>
  </si>
  <si>
    <t xml:space="preserve">  €/kos/m</t>
  </si>
  <si>
    <t xml:space="preserve">     znesek</t>
  </si>
  <si>
    <t>Dobava in montaža razdelilnika</t>
  </si>
  <si>
    <t>Tipski podometni razdelilnik R, kot npr.: LEGRAND Ekinoxe 4x18 modulov, dim: 760x425x86mm,  z vgrajeno opremo:</t>
  </si>
  <si>
    <t>Enopolni inštalacijski odklopnik B-10A 15kA</t>
  </si>
  <si>
    <t>Enopolni inštalacijski odklopnik C-16A 15kA</t>
  </si>
  <si>
    <t>Tripolni inštalacijski odklopnik C-16A/3 15kA</t>
  </si>
  <si>
    <t>Zaščitno stikalo KZS 10/0,03A 10kA</t>
  </si>
  <si>
    <t>Odvodniki prenapetosti PROTEC C40/230V</t>
  </si>
  <si>
    <t>Tokovno zaščitno stikalo FID NFI4 40/0,3A</t>
  </si>
  <si>
    <t>Vrstne sponke do 6mm2</t>
  </si>
  <si>
    <t>Zbiralka PE,N</t>
  </si>
  <si>
    <t xml:space="preserve">Zbiralka GIP </t>
  </si>
  <si>
    <t xml:space="preserve">Drobni, vezni in pritrdilni material, označitev elementov in razdelilnika, vstavitev enopolnih shem </t>
  </si>
  <si>
    <t>Dobava in polaganje kablov v izolirnih ceveh v ometu;  v betonu v izolirnih RBC ceveh; po lesenih površinah, montažnih stenah v samougasnih izolirnih ceveh</t>
  </si>
  <si>
    <t>NYM-J 2x1,5mm2</t>
  </si>
  <si>
    <t>m</t>
  </si>
  <si>
    <t>NYM-J 3x1,5mm2</t>
  </si>
  <si>
    <t>NYM-J 3x2,5mm2</t>
  </si>
  <si>
    <t>NYM-J 5x2,5mm2</t>
  </si>
  <si>
    <t>FG70R 5x6mm2</t>
  </si>
  <si>
    <t>H07V 6mm2 (Ru/Ze)</t>
  </si>
  <si>
    <t>H07V 10mm2 (Ru/Ze)</t>
  </si>
  <si>
    <t>Dobava in montaža izolirnih cevi:</t>
  </si>
  <si>
    <t>fi 16mm</t>
  </si>
  <si>
    <t>fi 23mm</t>
  </si>
  <si>
    <t>fi 36mm</t>
  </si>
  <si>
    <t>Dobava in montaža stikal, vtičnic, priključkov:</t>
  </si>
  <si>
    <t>Podometne izvedbe v modularnih dozah oz. dozah fi60mm, komplet z vgradno dozo, nosilnimi in okrasnimi okvirji, pritrdilnim priborom, drobnim materialom</t>
  </si>
  <si>
    <t>stikalo navadno 10A p/o</t>
  </si>
  <si>
    <t>stikalo navadno 16A p/o</t>
  </si>
  <si>
    <t>stikalo menjalno 10A p/o</t>
  </si>
  <si>
    <t xml:space="preserve">fiksni priklop </t>
  </si>
  <si>
    <t>vtičnica šuko enofazna 230V/16A p/o z otroško zaščito</t>
  </si>
  <si>
    <t>vtičnica šuko enofazna 230V/16A p/o  z otroško zaščito s pokrovčkom</t>
  </si>
  <si>
    <t>Dobava in montaža senzorskih stikal kot npr.: STEINEL</t>
  </si>
  <si>
    <t xml:space="preserve">senzor stenske izvedbe 180st. notranje izvedbe, nadometni </t>
  </si>
  <si>
    <t xml:space="preserve">senzor stenske izvedbe 180st. zunanje izvedbe, nadometni </t>
  </si>
  <si>
    <t xml:space="preserve">Dobava in montaža sponk za izenačevanje potenciala </t>
  </si>
  <si>
    <t>IP sponke cevi</t>
  </si>
  <si>
    <t>IP ostale kovinske mase</t>
  </si>
  <si>
    <t>Dobava in montaža omarice za izenačevanje potenciala DIP</t>
  </si>
  <si>
    <t>Priklopi naprav strojnih inštalacij do 5kW</t>
  </si>
  <si>
    <t>Drobni material</t>
  </si>
  <si>
    <t>Meritev električne instalacije</t>
  </si>
  <si>
    <t>Označevanje tokokrogov vseh elementov električnih inštalacij ter priprava podatkov za izdelavo PID načrta električnih inštalacij in posredovanje projektantu</t>
  </si>
  <si>
    <t>Skupaj električne inštalacije in oprema:</t>
  </si>
  <si>
    <t>II. Telekomunikacije</t>
  </si>
  <si>
    <t>PODATKOVNA INŠTALACIJA</t>
  </si>
  <si>
    <t>Dobava in montaža omrežne podometne stanovanjske omarice, s toniranimi steklenimi vrati, perforiranim okvirjem, z dvema policama, z vgrajenima dvema šuko 230V vtičnicami dim: 400x350x120mm, kot npr.: Monel pro, STK 4035-12</t>
  </si>
  <si>
    <t>Dobava in montaža podatkovnih vtičnic:</t>
  </si>
  <si>
    <t>dvojna podatkovna vtičnica RJ45 UTP Cat. 6</t>
  </si>
  <si>
    <t>Dobava in polaganje kablov za podatkovno inštalacij,v izolirnih ceveh v ometu;  v betonu v izolirnih RBC ceveh; po lesenih površinah, montažnih stenah v samougasnih izolirnih ceveh</t>
  </si>
  <si>
    <t>UTP Category 6 4x2</t>
  </si>
  <si>
    <t>Dobava in montaža izolirnih cevi za potek telekomunikacijskih inštalacij:</t>
  </si>
  <si>
    <t>Preizkus instalacij, dajanje v obratovanje in meritve telekomunikacij</t>
  </si>
  <si>
    <t>Označevanje vseh elementov telekomunikacijskih inštalacij ter priprava podatkov za izdelavo PID načrta telekomunikacijskih inštalacij in posredovanje projektantu</t>
  </si>
  <si>
    <t>Skupaj telekomunikacijske inštalacije in oprema:</t>
  </si>
  <si>
    <t>III. Strelovodna inštalacija</t>
  </si>
  <si>
    <t>Dobava in montaža lovilnega voda na strešnih odstojnih držalih Al fi8mm</t>
  </si>
  <si>
    <t>Dobava in montaža strešnih nosilcev lovilnih vodov, za pritrditev na pločevinasto kritino, kot npr.: Hermi SON 16</t>
  </si>
  <si>
    <t>Dobava in montaža odvoda Al fi8mm, na zidnih nosilcih</t>
  </si>
  <si>
    <t xml:space="preserve">Dobava in montaža zidnih nosilcev odvodov, za lesene površine </t>
  </si>
  <si>
    <t>Dobava in montaža križnih sponk K.S. za spajanje dveh okroglih vodnikov, kot npr.: Hermi KON 04</t>
  </si>
  <si>
    <t>Dobava in montaža križnih sponk K.S. za spajanje dveh ploščatih vodnikov, kot npr.: Hermi KON 01</t>
  </si>
  <si>
    <t>Dobava in montaža žlebnih spojk, kot npr.: Hermi KON 06</t>
  </si>
  <si>
    <t>Dobava in montaža merilnih sponk Z.T.  izvedenih nadometno, komplet z merilno sponko (Hermi) KON 02 A</t>
  </si>
  <si>
    <t>Dobava in montaža vertikalne zaščite 1500x50x1mm, komplet z nosilnim in pritrdilnim priborom</t>
  </si>
  <si>
    <t>Dobava in montaža zemljevodov Rf 30x3,5mm</t>
  </si>
  <si>
    <t>Dobava in polaganje traku v zemljo okoli objekta (ozemljitev) Rf 30x3,5mm</t>
  </si>
  <si>
    <t>Drobni material in transport</t>
  </si>
  <si>
    <t>Meritev ozemljitvene upornosti in atesti</t>
  </si>
  <si>
    <t>Priprava podatkov za izdelavo PID načrta strelovodne inštalacije in posredovanje projektantu</t>
  </si>
  <si>
    <t>Skupaj strelovodna inštalacija:</t>
  </si>
  <si>
    <t>Rekapitulacija stroškov</t>
  </si>
  <si>
    <t>Električne inštalacije in oprema</t>
  </si>
  <si>
    <t>Telekomunikacije</t>
  </si>
  <si>
    <t>Strelovodna inštalacija</t>
  </si>
  <si>
    <t xml:space="preserve">Skupaj </t>
  </si>
  <si>
    <t>OPOMBA:</t>
  </si>
  <si>
    <t>~ Vsa vgrajena oprema mora imeti CE certifikate o ustreznosti;</t>
  </si>
  <si>
    <t>~ NN dovod in merilna omara ni predmet tega načrta in ni zajet v popisu in rekapitulaciji stroškov; ostane obstoječe</t>
  </si>
  <si>
    <t xml:space="preserve">~ Telefonski dovod do objekta ni predmet tega načrta in ni zajet v popisu in rekapitulaciji stroškov; ostane obstoječ prejem signala </t>
  </si>
  <si>
    <t>~ Aktivna oprema v telekomunikacijskem razdelilniku ni zajeta v popisu in rekapitulaciji stroškov;</t>
  </si>
  <si>
    <t>~ Telefoni, računalniki in TV-ji niso zajeti v popisu in rekpitulaciji stroškov;</t>
  </si>
  <si>
    <t>Strojne inštalacije</t>
  </si>
  <si>
    <t>1</t>
  </si>
  <si>
    <t>Vodovodna inštalacija</t>
  </si>
  <si>
    <t>1.01</t>
  </si>
  <si>
    <t>Stenski ventil DN15 za pralni oz. pomivalni stroj. Dobava in montaža.
kot npr.: proizvod: Armal ali enakovredno
tip: 56-200-400</t>
  </si>
  <si>
    <t>1.02</t>
  </si>
  <si>
    <t>Podometni odtok s sifonom za priklop gibke odtočne cevi pralnega ali pomivalnega ter sušilnega stroja. Telo sifona iz PP, opremljeno s čepom za čiščenje sifona. Vključno plastična PVC rozeta v beli barvi. Dobava in montaža.
DN40</t>
  </si>
  <si>
    <t>1.03</t>
  </si>
  <si>
    <t>Horizontalni talni odtok DN50 z odvodnim in dovodnim priključkom s tesnilno prirobnico, sifonskim vložkom z zaporo povratnega toka in stranskim dotokom DN40/50. Sestoji iz ohišja iz PE in pohodne rešetke iz nerjavne pločevine. Vgradna zaščita je zajeta v dobavo. Vključno tesnilni material. Dobava in montaža.
Tehnični podatki:
- dimenzija rešetke: 115 x 115 mm
- stranski dotok: DN50/40
- kapaciteta: 0,5 l/s
- vgradna višina: 136 mm
- nastavek: 12 - 70 mm / 123 x 123 mm
kot npr.: proizvod: Hutterer &amp; Lechner ali enakovredno
tip: HL300</t>
  </si>
  <si>
    <t>MLC predizolirani cevni razvod - specifikacija
Predizolirana difuzijsko tesna večplastna kompozitna MLC cev. Cev sestavljena iz: PE-RT - vezni sloj - vzdolžno prekrivno varjen aluminij - vezni sloj - PE-RT. Okroglo ekstrudirana cevna izolacija izdelana iz polietilenske pene z zaprto celično strukturo. Vključno fitingi, spojke, dobava in montaža.
Tehnične lastnosti:
- požarni razred: B2 po DIN 4102-1
- max. temperatura: 95°C
- max. obatovalni tlak: 10 bar pri 70°C
- topl. prevodnost cevi: 0,4 W/mK
- koef. topl. razteznosti: 25x10-6 m/mK
- hrapavost: 0,0004 mm
kot npr.: proizvod: Uponor ali enakovredno
tip: Uponor MLC</t>
  </si>
  <si>
    <t>1.04</t>
  </si>
  <si>
    <t>MLC cev z izolacijo 9 mm - Φ 16x2</t>
  </si>
  <si>
    <t>1.05</t>
  </si>
  <si>
    <t>MLC cev z izolacijo 13 mm - Φ 20x2,25</t>
  </si>
  <si>
    <t>1.06</t>
  </si>
  <si>
    <t>MLC cev z izolacijo 13 mm - Φ 25x2,5</t>
  </si>
  <si>
    <t>Odtočne cevi iz PP - specifikacija
Odtočne cevi in fitingi iz visokotemperaturno obstojnega polipropilena za spajanje z gumenimi tesnilnimi obroči. Za odvod odpadnih vod znotraj stavb  - območje B; primerni za nizko in visokotemperaturne sisteme kanalizacije do 95°C. Vključno vsi fazonski kosi in revizije, pritrdilni material, zvočna izolacija konstrukcije s samolepilnim tlakom na objemkah ter dodatkom za razrez. Tesnilni in pritrdilni material ter izolacija na objemkah v skladu z DIN 4109. Proizvod mora imeti slovensko ali evropsko tehnično soglasje. 
Za fazonska kose se upošteva:
Φ50   .. 0,3m cevi 
Φ75   .. 0,4m cevi 
Φ110 .. 0,5m cevi
Dobava in izvedba.</t>
  </si>
  <si>
    <t>1.07</t>
  </si>
  <si>
    <t>Odtočne cevi iz PP Φ50</t>
  </si>
  <si>
    <t>1.08</t>
  </si>
  <si>
    <t>Odtočne cevi iz PP Φ75</t>
  </si>
  <si>
    <t>1.09</t>
  </si>
  <si>
    <t>Navezava na obstoječo vodovodno instalacijo lastnega zajetja pitne vode, skupaj s fitingi, tesnilnim in montažnim materialom.</t>
  </si>
  <si>
    <t>Skupaj:</t>
  </si>
  <si>
    <t>2</t>
  </si>
  <si>
    <t>Prezračevanje</t>
  </si>
  <si>
    <t>Vratna Alu rešetka - specifikacija
Aluminijasta rešetka za vgradnjo v vrata, s fiksnimi vodoravnimi lamelami in protiokvirjem ter vidno vijačno pritrditvijo. Dobava in montaža.
kot npr.: proizvod: Lindab IMP Klima ali enakovredno
tip: AR-4P</t>
  </si>
  <si>
    <t>2.01</t>
  </si>
  <si>
    <t>AR-4P 525x125</t>
  </si>
  <si>
    <t>2.02</t>
  </si>
  <si>
    <t xml:space="preserve">Okrogla rešetka iz plastike, s horizontalnimi lamelami, za montažo na fasado. Namenjena za izpih ali zajem zraka v prezračevalnih sistemih. Dobava in montaža.
Φ100 mm
</t>
  </si>
  <si>
    <t>2.03</t>
  </si>
  <si>
    <t>Prezračevalne cevi iz PP za odvod zraka iz kopalnice. Dobava in montaža.
Φ100</t>
  </si>
  <si>
    <t>Skupaj</t>
  </si>
  <si>
    <t>Uredba o zelenem javnem naročanju</t>
  </si>
  <si>
    <t>Izdelava, dobava in montaža notranjih lesenih delno zavitih stopnic med pritličjem in mansardo za premagovanje višinske razlike 252 cm, skupaj z podestom - prvo stopnico in ograjo. 252:14 višin = 18 cm. Prva stopnica je lesen podest (+18 cm glede na tlak pritličja), nato sledi 12 stopnic, trinajsta višina je že na nivoju mansarde (vse višine 18 cm). Nastopne ploskve leseni plohi, zrcalnih ploskev ni, robna nosilca prav tako lesena ploha. Ograja montirana na robna nosilca: vertikalne letvice 2,5 x 5,0 cm na razmaku maks. 12 cm in zaključni ročaj 5,0 x 5,0 cm. Vse smrekov les, 2 x zaščiten z brezbarvnim mat premazom (kot. npr. Belinka Tophybrid brezbarvni).</t>
  </si>
  <si>
    <t>Izdelava, dobava in montaža notranje lesene ograje višine 100 cm. Ograja montirana na rob tlaka. Vertikalne letvice 2,5 x 5,0 cm na razmaku maks. 12 cm, zaključni ročaj 5,0 x 5,0 cm. Vse smrekov les, 2 x zaščiten z brezbarvnim mat premazom (kot npr. Belinka Tophybrid brezbarvni).</t>
  </si>
  <si>
    <t>Dobava in polaganje masivne smrekove talne obloge – ladijski pod, z vsem potrebnim materialom in delom; ladijski pod zaščiten z 2x brezbarvnim mat premazom (kot npr. Belinka Tophybrid brezbarvni).</t>
  </si>
  <si>
    <t>Dobava in montaža stenskih zaključkov ladijskega poda, z vsem potrebnim materialom in delom; les zaščiten z 2 x brezbarvnim mat premazom (kot npr. Belinka Tophybrid brezbarvni).</t>
  </si>
  <si>
    <t>Upoštevati nabavna vrednost talne keramike  18eur/m2, nabavna vrednost  stenske keramike 15eur/m2. Izvajalec dostavi vzorec keramike na vpogled in potrditev projektantu</t>
  </si>
  <si>
    <r>
      <t xml:space="preserve">Dobava materialov in izdelava mansardnega stopa in poševnin v naslednji sestavi </t>
    </r>
    <r>
      <rPr>
        <sz val="10"/>
        <color theme="1"/>
        <rFont val="Arial"/>
        <family val="2"/>
        <charset val="1"/>
      </rPr>
      <t>kot npr.; toplotna izolacija KNAUF INSULATIN Unifit 035 (med špirovci) deb. 14+5cm,prečne letve, parna ovira KNAUF INSULATION LDS Silk, lesen opaž iz masivne smreke dim. 19x166 mm, profil C, skrito stikovanje, vključno z leseno podkonstrukcijo. Opaž zaščiten z 2x brezbarvnim nanosom (kot npr. Belinka Tophybrid brezbarvni).</t>
    </r>
  </si>
  <si>
    <r>
      <t xml:space="preserve">Montaža lesenega opaža iz masivne smreke dim. 19x166 mm, profil C, skrito stikovanje, na strop pritličja. Opaž zaščiten z </t>
    </r>
    <r>
      <rPr>
        <sz val="10"/>
        <color theme="1"/>
        <rFont val="Arial"/>
        <family val="2"/>
        <charset val="1"/>
      </rPr>
      <t>2x brezbarvnim nanosom (kot npr. Belinka Tophybrid brezbarvni).</t>
    </r>
  </si>
  <si>
    <r>
      <t xml:space="preserve">Dobava materialov in izdelava predelnih sten skupne debeline 12 cm v naslednji sestavi; leseni opaž, lesena podkonstrukcija, vmes kamena volna (polna zapolnitev), leseni opaž. Opaž iz masivne smreke dim. 19x166 mm, profil C, skrito stikovanje. Opaž zaščiten z </t>
    </r>
    <r>
      <rPr>
        <sz val="10"/>
        <color theme="1"/>
        <rFont val="Arial"/>
        <family val="2"/>
        <charset val="1"/>
      </rPr>
      <t>2x brezbarvnim nanosom (kot npr. Belinka Tophybrid brezbarvni).</t>
    </r>
  </si>
  <si>
    <t xml:space="preserve">Gradbeno obrtniška dela, inštalacije </t>
  </si>
  <si>
    <t xml:space="preserve">Gorsko kolesarski center Pristava – gradbeno obrtniška dela, inštalacije </t>
  </si>
  <si>
    <r>
      <t xml:space="preserve">V skladu z 8. točko prvega odstavka 4. člena Uredbe o zelenem javnem naročanju (Uradni list RS, št. 51/17; v nadaljnjem besedilu: Uredba o ZeJN) mora naročnik okoljske vidike upoštevati, kadar je predmet naročanja </t>
    </r>
    <r>
      <rPr>
        <b/>
        <u/>
        <sz val="10"/>
        <rFont val="Arial"/>
        <family val="2"/>
        <charset val="238"/>
      </rPr>
      <t xml:space="preserve">pohištvo. </t>
    </r>
    <r>
      <rPr>
        <sz val="10"/>
        <rFont val="Arial"/>
        <family val="2"/>
        <charset val="238"/>
      </rPr>
      <t>Natančnejšo opredelitev tega predmeta določa 26. točka Priloge 1 Uredbe o ZeJN (P8).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</si>
</sst>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 [$€-1]_-;\-* #,##0.00\ [$€-1]_-;_-* \-??\ [$€-1]_-;_-@_-"/>
    <numFmt numFmtId="165" formatCode="_-* #,##0.00&quot; €&quot;_-;\-* #,##0.00&quot; €&quot;_-;_-* \-??&quot; €&quot;_-;_-@_-"/>
    <numFmt numFmtId="166" formatCode="_-* #,##0.00\ [$€-424]_-;\-* #,##0.00\ [$€-424]_-;_-* \-??\ [$€-424]_-;_-@_-"/>
    <numFmt numFmtId="167" formatCode="#,##0;[Red]#,##0"/>
    <numFmt numFmtId="168" formatCode="#,##0.00\ [$€-1]"/>
    <numFmt numFmtId="169" formatCode="#,##0.00&quot; €&quot;"/>
    <numFmt numFmtId="170" formatCode="_-* #,##0.00\ _€_-;\-* #,##0.00\ _€_-;_-* \-??\ _€_-;_-@_-"/>
    <numFmt numFmtId="171" formatCode="_-* #,##0.00\ [$€-424]_-;\-* #,##0.00\ [$€-424]_-;_-* &quot;-&quot;??\ [$€-424]_-;_-@_-"/>
  </numFmts>
  <fonts count="37">
    <font>
      <sz val="10"/>
      <name val="Arial"/>
      <family val="2"/>
      <charset val="238"/>
    </font>
    <font>
      <sz val="10"/>
      <name val="Arial CE"/>
      <family val="2"/>
      <charset val="238"/>
    </font>
    <font>
      <b/>
      <u/>
      <sz val="11"/>
      <color indexed="8"/>
      <name val="Calibri"/>
      <family val="2"/>
      <charset val="238"/>
    </font>
    <font>
      <b/>
      <u/>
      <sz val="10"/>
      <name val="Arial CE"/>
      <family val="2"/>
      <charset val="238"/>
    </font>
    <font>
      <b/>
      <sz val="12"/>
      <name val="Arial CE"/>
      <family val="2"/>
      <charset val="238"/>
    </font>
    <font>
      <b/>
      <sz val="10"/>
      <name val="Arial CE"/>
      <family val="2"/>
      <charset val="238"/>
    </font>
    <font>
      <b/>
      <sz val="10"/>
      <name val="Arial"/>
      <family val="2"/>
      <charset val="238"/>
    </font>
    <font>
      <sz val="8"/>
      <name val="Arial CE"/>
      <family val="2"/>
      <charset val="238"/>
    </font>
    <font>
      <b/>
      <sz val="14"/>
      <name val="Arial CE"/>
      <family val="2"/>
      <charset val="238"/>
    </font>
    <font>
      <b/>
      <sz val="11"/>
      <name val="Arial CE"/>
      <family val="2"/>
      <charset val="238"/>
    </font>
    <font>
      <b/>
      <sz val="11"/>
      <name val="Arial"/>
      <family val="2"/>
      <charset val="238"/>
    </font>
    <font>
      <b/>
      <i/>
      <u/>
      <sz val="10"/>
      <name val="Arial"/>
      <family val="2"/>
      <charset val="238"/>
    </font>
    <font>
      <i/>
      <sz val="10"/>
      <name val="Arial"/>
      <family val="2"/>
      <charset val="238"/>
    </font>
    <font>
      <b/>
      <i/>
      <sz val="10"/>
      <name val="Arial"/>
      <family val="2"/>
      <charset val="238"/>
    </font>
    <font>
      <sz val="10"/>
      <name val="Arial"/>
      <family val="2"/>
      <charset val="1"/>
    </font>
    <font>
      <sz val="10"/>
      <name val="ChaletOffice"/>
      <charset val="238"/>
    </font>
    <font>
      <sz val="10"/>
      <color indexed="9"/>
      <name val="Arial CE"/>
      <family val="2"/>
      <charset val="238"/>
    </font>
    <font>
      <sz val="10"/>
      <color indexed="10"/>
      <name val="Arial"/>
      <family val="2"/>
      <charset val="238"/>
    </font>
    <font>
      <sz val="11"/>
      <color indexed="8"/>
      <name val="Arial CE"/>
      <family val="2"/>
      <charset val="238"/>
    </font>
    <font>
      <b/>
      <sz val="12"/>
      <color indexed="8"/>
      <name val="Arial CE"/>
      <family val="2"/>
      <charset val="238"/>
    </font>
    <font>
      <sz val="11"/>
      <name val="Arial CE"/>
      <family val="2"/>
      <charset val="238"/>
    </font>
    <font>
      <sz val="10"/>
      <color indexed="8"/>
      <name val="Arial CE"/>
      <family val="2"/>
      <charset val="238"/>
    </font>
    <font>
      <u/>
      <sz val="11"/>
      <color indexed="12"/>
      <name val="Calibri"/>
      <family val="2"/>
      <charset val="238"/>
    </font>
    <font>
      <b/>
      <sz val="10"/>
      <color indexed="8"/>
      <name val="Arial CE"/>
      <family val="2"/>
      <charset val="238"/>
    </font>
    <font>
      <b/>
      <sz val="11"/>
      <color indexed="8"/>
      <name val="Arial CE"/>
      <family val="2"/>
      <charset val="238"/>
    </font>
    <font>
      <sz val="14"/>
      <name val="Arial CE"/>
      <family val="2"/>
      <charset val="238"/>
    </font>
    <font>
      <b/>
      <sz val="14"/>
      <color indexed="8"/>
      <name val="Arial CE"/>
      <family val="2"/>
      <charset val="238"/>
    </font>
    <font>
      <sz val="10"/>
      <name val="Arial"/>
      <family val="2"/>
      <charset val="238"/>
    </font>
    <font>
      <sz val="10"/>
      <color theme="1"/>
      <name val="Arial"/>
      <family val="2"/>
      <charset val="238"/>
    </font>
    <font>
      <b/>
      <sz val="10"/>
      <color theme="1"/>
      <name val="Arial CE"/>
      <family val="2"/>
      <charset val="238"/>
    </font>
    <font>
      <i/>
      <sz val="10"/>
      <color theme="1"/>
      <name val="Arial"/>
      <family val="2"/>
      <charset val="238"/>
    </font>
    <font>
      <sz val="10"/>
      <color theme="1"/>
      <name val="Arial CE"/>
      <family val="2"/>
      <charset val="238"/>
    </font>
    <font>
      <b/>
      <i/>
      <sz val="10"/>
      <color theme="1"/>
      <name val="Arial"/>
      <family val="2"/>
      <charset val="238"/>
    </font>
    <font>
      <sz val="10"/>
      <color theme="1"/>
      <name val="Arial"/>
      <family val="2"/>
      <charset val="1"/>
    </font>
    <font>
      <b/>
      <sz val="10"/>
      <color theme="1"/>
      <name val="Arial"/>
      <family val="2"/>
      <charset val="238"/>
    </font>
    <font>
      <sz val="11"/>
      <color theme="1"/>
      <name val="Arial CE"/>
      <family val="2"/>
      <charset val="238"/>
    </font>
    <font>
      <b/>
      <u/>
      <sz val="10"/>
      <name val="Arial"/>
      <family val="2"/>
      <charset val="238"/>
    </font>
  </fonts>
  <fills count="3">
    <fill>
      <patternFill patternType="none"/>
    </fill>
    <fill>
      <patternFill patternType="gray125"/>
    </fill>
    <fill>
      <patternFill patternType="solid">
        <fgColor indexed="31"/>
        <bgColor indexed="22"/>
      </patternFill>
    </fill>
  </fills>
  <borders count="15">
    <border>
      <left/>
      <right/>
      <top/>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diagonal/>
    </border>
    <border>
      <left/>
      <right style="medium">
        <color indexed="8"/>
      </right>
      <top/>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diagonal/>
    </border>
    <border>
      <left/>
      <right/>
      <top/>
      <bottom style="double">
        <color indexed="8"/>
      </bottom>
      <diagonal/>
    </border>
    <border>
      <left style="thin">
        <color indexed="8"/>
      </left>
      <right style="thin">
        <color indexed="8"/>
      </right>
      <top/>
      <bottom/>
      <diagonal/>
    </border>
    <border>
      <left style="thin">
        <color indexed="8"/>
      </left>
      <right/>
      <top/>
      <bottom/>
      <diagonal/>
    </border>
  </borders>
  <cellStyleXfs count="11">
    <xf numFmtId="0" fontId="0" fillId="0" borderId="0"/>
    <xf numFmtId="170" fontId="27" fillId="0" borderId="0"/>
    <xf numFmtId="165" fontId="27" fillId="0" borderId="0"/>
    <xf numFmtId="0" fontId="22" fillId="0" borderId="0"/>
    <xf numFmtId="0" fontId="27" fillId="0" borderId="0"/>
    <xf numFmtId="0" fontId="27" fillId="0" borderId="0"/>
    <xf numFmtId="0" fontId="1" fillId="0" borderId="0"/>
    <xf numFmtId="0" fontId="27" fillId="0" borderId="0"/>
    <xf numFmtId="0" fontId="27" fillId="0" borderId="0"/>
    <xf numFmtId="0" fontId="27" fillId="0" borderId="0"/>
    <xf numFmtId="0" fontId="27" fillId="0" borderId="0"/>
  </cellStyleXfs>
  <cellXfs count="277">
    <xf numFmtId="0" fontId="0" fillId="0" borderId="0" xfId="0"/>
    <xf numFmtId="49" fontId="1" fillId="0" borderId="0" xfId="10" applyNumberFormat="1" applyFont="1" applyFill="1" applyBorder="1" applyAlignment="1">
      <alignment vertical="center"/>
    </xf>
    <xf numFmtId="4" fontId="1" fillId="0" borderId="0" xfId="10" applyNumberFormat="1" applyFont="1" applyFill="1" applyBorder="1" applyAlignment="1">
      <alignment horizontal="justify" vertical="center" wrapText="1"/>
    </xf>
    <xf numFmtId="4" fontId="1" fillId="0" borderId="0" xfId="10" applyNumberFormat="1" applyFont="1" applyFill="1" applyBorder="1" applyAlignment="1">
      <alignment horizontal="center" vertical="center" wrapText="1"/>
    </xf>
    <xf numFmtId="4" fontId="1" fillId="0" borderId="0" xfId="10" applyNumberFormat="1" applyFont="1" applyFill="1" applyBorder="1" applyAlignment="1">
      <alignment horizontal="right" vertical="center"/>
    </xf>
    <xf numFmtId="0" fontId="0" fillId="0" borderId="0" xfId="10" applyFont="1" applyFill="1" applyBorder="1" applyAlignment="1">
      <alignment vertical="center"/>
    </xf>
    <xf numFmtId="49" fontId="2" fillId="0" borderId="0" xfId="10" applyNumberFormat="1" applyFont="1" applyFill="1" applyBorder="1" applyAlignment="1">
      <alignment vertical="center"/>
    </xf>
    <xf numFmtId="4" fontId="3" fillId="0" borderId="0" xfId="10" applyNumberFormat="1" applyFont="1" applyFill="1" applyBorder="1" applyAlignment="1">
      <alignment horizontal="justify" vertical="center" wrapText="1"/>
    </xf>
    <xf numFmtId="49" fontId="4" fillId="0" borderId="0" xfId="10" applyNumberFormat="1" applyFont="1" applyFill="1" applyBorder="1" applyAlignment="1">
      <alignment vertical="center"/>
    </xf>
    <xf numFmtId="4" fontId="5" fillId="0" borderId="0" xfId="10" applyNumberFormat="1" applyFont="1" applyFill="1" applyBorder="1" applyAlignment="1">
      <alignment horizontal="justify" vertical="center" wrapText="1"/>
    </xf>
    <xf numFmtId="4" fontId="5" fillId="0" borderId="0" xfId="10" applyNumberFormat="1" applyFont="1" applyFill="1" applyBorder="1" applyAlignment="1">
      <alignment horizontal="center" vertical="center" wrapText="1"/>
    </xf>
    <xf numFmtId="49" fontId="5" fillId="0" borderId="1" xfId="10" applyNumberFormat="1" applyFont="1" applyFill="1" applyBorder="1" applyAlignment="1">
      <alignment vertical="center"/>
    </xf>
    <xf numFmtId="4" fontId="5" fillId="0" borderId="2" xfId="10" applyNumberFormat="1" applyFont="1" applyFill="1" applyBorder="1" applyAlignment="1">
      <alignment horizontal="justify" vertical="center" wrapText="1"/>
    </xf>
    <xf numFmtId="4" fontId="1" fillId="0" borderId="2" xfId="10" applyNumberFormat="1" applyFont="1" applyFill="1" applyBorder="1" applyAlignment="1">
      <alignment horizontal="center" vertical="center" wrapText="1"/>
    </xf>
    <xf numFmtId="164" fontId="1" fillId="0" borderId="3" xfId="10" applyNumberFormat="1" applyFont="1" applyFill="1" applyBorder="1" applyAlignment="1">
      <alignment horizontal="right" vertical="center"/>
    </xf>
    <xf numFmtId="49" fontId="1" fillId="0" borderId="4" xfId="10" applyNumberFormat="1" applyFont="1" applyFill="1" applyBorder="1" applyAlignment="1">
      <alignment vertical="center"/>
    </xf>
    <xf numFmtId="164" fontId="1" fillId="0" borderId="5" xfId="10" applyNumberFormat="1" applyFont="1" applyFill="1" applyBorder="1" applyAlignment="1">
      <alignment horizontal="center"/>
    </xf>
    <xf numFmtId="49" fontId="5" fillId="0" borderId="6" xfId="10" applyNumberFormat="1" applyFont="1" applyFill="1" applyBorder="1" applyAlignment="1">
      <alignment vertical="center"/>
    </xf>
    <xf numFmtId="4" fontId="5" fillId="0" borderId="7" xfId="10" applyNumberFormat="1" applyFont="1" applyFill="1" applyBorder="1" applyAlignment="1">
      <alignment horizontal="justify" vertical="center" wrapText="1"/>
    </xf>
    <xf numFmtId="4" fontId="5" fillId="0" borderId="7" xfId="10" applyNumberFormat="1" applyFont="1" applyFill="1" applyBorder="1" applyAlignment="1">
      <alignment horizontal="center" vertical="center" wrapText="1"/>
    </xf>
    <xf numFmtId="164" fontId="5" fillId="0" borderId="8" xfId="10" applyNumberFormat="1" applyFont="1" applyFill="1" applyBorder="1" applyAlignment="1">
      <alignment horizontal="center"/>
    </xf>
    <xf numFmtId="0" fontId="6" fillId="0" borderId="0" xfId="10" applyFont="1" applyFill="1" applyBorder="1" applyAlignment="1">
      <alignment vertical="center"/>
    </xf>
    <xf numFmtId="164" fontId="1" fillId="0" borderId="0" xfId="10" applyNumberFormat="1" applyFont="1" applyFill="1" applyBorder="1" applyAlignment="1">
      <alignment horizontal="center"/>
    </xf>
    <xf numFmtId="164" fontId="1" fillId="0" borderId="3" xfId="10" applyNumberFormat="1" applyFont="1" applyFill="1" applyBorder="1" applyAlignment="1">
      <alignment horizontal="center"/>
    </xf>
    <xf numFmtId="4" fontId="1" fillId="0" borderId="0" xfId="10" applyNumberFormat="1" applyFont="1" applyFill="1" applyBorder="1" applyAlignment="1">
      <alignment horizontal="left" vertical="center" wrapText="1"/>
    </xf>
    <xf numFmtId="49" fontId="1" fillId="0" borderId="6" xfId="10" applyNumberFormat="1" applyFont="1" applyFill="1" applyBorder="1" applyAlignment="1">
      <alignment vertical="center"/>
    </xf>
    <xf numFmtId="49" fontId="5" fillId="0" borderId="1" xfId="10" applyNumberFormat="1" applyFont="1" applyFill="1" applyBorder="1" applyAlignment="1">
      <alignment vertical="top"/>
    </xf>
    <xf numFmtId="4" fontId="5" fillId="0" borderId="2" xfId="10" applyNumberFormat="1" applyFont="1" applyFill="1" applyBorder="1" applyAlignment="1">
      <alignment horizontal="justify" vertical="top" wrapText="1"/>
    </xf>
    <xf numFmtId="4" fontId="5" fillId="0" borderId="2" xfId="10" applyNumberFormat="1" applyFont="1" applyFill="1" applyBorder="1" applyAlignment="1">
      <alignment horizontal="center" vertical="top" wrapText="1"/>
    </xf>
    <xf numFmtId="164" fontId="1" fillId="0" borderId="3" xfId="10" applyNumberFormat="1" applyFont="1" applyFill="1" applyBorder="1" applyAlignment="1">
      <alignment horizontal="center" vertical="top"/>
    </xf>
    <xf numFmtId="49" fontId="5" fillId="0" borderId="4" xfId="10" applyNumberFormat="1" applyFont="1" applyFill="1" applyBorder="1" applyAlignment="1">
      <alignment vertical="top"/>
    </xf>
    <xf numFmtId="4" fontId="5" fillId="0" borderId="0" xfId="10" applyNumberFormat="1" applyFont="1" applyFill="1" applyBorder="1" applyAlignment="1">
      <alignment horizontal="justify" vertical="top" wrapText="1"/>
    </xf>
    <xf numFmtId="4" fontId="5" fillId="0" borderId="0" xfId="10" applyNumberFormat="1" applyFont="1" applyFill="1" applyBorder="1" applyAlignment="1">
      <alignment horizontal="center" vertical="top" wrapText="1"/>
    </xf>
    <xf numFmtId="164" fontId="1" fillId="0" borderId="5" xfId="10" applyNumberFormat="1" applyFont="1" applyFill="1" applyBorder="1" applyAlignment="1">
      <alignment horizontal="center" vertical="top"/>
    </xf>
    <xf numFmtId="49" fontId="1" fillId="0" borderId="4" xfId="10" applyNumberFormat="1" applyFont="1" applyFill="1" applyBorder="1" applyAlignment="1">
      <alignment vertical="top"/>
    </xf>
    <xf numFmtId="4" fontId="1" fillId="0" borderId="0" xfId="10" applyNumberFormat="1" applyFont="1" applyFill="1" applyBorder="1" applyAlignment="1">
      <alignment horizontal="justify" vertical="top" wrapText="1"/>
    </xf>
    <xf numFmtId="49" fontId="5" fillId="0" borderId="6" xfId="10" applyNumberFormat="1" applyFont="1" applyFill="1" applyBorder="1" applyAlignment="1">
      <alignment vertical="top"/>
    </xf>
    <xf numFmtId="4" fontId="5" fillId="0" borderId="7" xfId="10" applyNumberFormat="1" applyFont="1" applyFill="1" applyBorder="1" applyAlignment="1">
      <alignment horizontal="justify" vertical="top" wrapText="1"/>
    </xf>
    <xf numFmtId="4" fontId="5" fillId="0" borderId="7" xfId="10" applyNumberFormat="1" applyFont="1" applyFill="1" applyBorder="1" applyAlignment="1">
      <alignment horizontal="center" vertical="top" wrapText="1"/>
    </xf>
    <xf numFmtId="164" fontId="1" fillId="0" borderId="8" xfId="10" applyNumberFormat="1" applyFont="1" applyFill="1" applyBorder="1" applyAlignment="1">
      <alignment horizontal="center" vertical="top"/>
    </xf>
    <xf numFmtId="49" fontId="5" fillId="0" borderId="0" xfId="10" applyNumberFormat="1" applyFont="1" applyFill="1" applyBorder="1" applyAlignment="1">
      <alignment vertical="top"/>
    </xf>
    <xf numFmtId="164" fontId="1" fillId="0" borderId="0" xfId="10" applyNumberFormat="1" applyFont="1" applyFill="1" applyBorder="1" applyAlignment="1">
      <alignment horizontal="center" vertical="top"/>
    </xf>
    <xf numFmtId="49" fontId="1" fillId="0" borderId="1" xfId="10" applyNumberFormat="1" applyFont="1" applyFill="1" applyBorder="1" applyAlignment="1">
      <alignment vertical="center"/>
    </xf>
    <xf numFmtId="4" fontId="5" fillId="0" borderId="2" xfId="10" applyNumberFormat="1" applyFont="1" applyFill="1" applyBorder="1" applyAlignment="1">
      <alignment horizontal="center" vertical="center" wrapText="1"/>
    </xf>
    <xf numFmtId="164" fontId="5" fillId="0" borderId="3" xfId="10" applyNumberFormat="1" applyFont="1" applyFill="1" applyBorder="1" applyAlignment="1">
      <alignment horizontal="center"/>
    </xf>
    <xf numFmtId="0" fontId="1" fillId="0" borderId="4" xfId="10" applyFont="1" applyBorder="1" applyAlignment="1">
      <alignment vertical="center"/>
    </xf>
    <xf numFmtId="4" fontId="1" fillId="0" borderId="0" xfId="10" applyNumberFormat="1" applyFont="1" applyBorder="1" applyAlignment="1">
      <alignment vertical="center" wrapText="1"/>
    </xf>
    <xf numFmtId="4" fontId="1" fillId="0" borderId="0" xfId="10" applyNumberFormat="1" applyFont="1" applyBorder="1" applyAlignment="1">
      <alignment horizontal="center" vertical="center" wrapText="1"/>
    </xf>
    <xf numFmtId="164" fontId="1" fillId="2" borderId="5" xfId="10" applyNumberFormat="1" applyFont="1" applyFill="1" applyBorder="1" applyAlignment="1" applyProtection="1">
      <alignment horizontal="center"/>
      <protection locked="0"/>
    </xf>
    <xf numFmtId="0" fontId="1" fillId="0" borderId="0" xfId="10" applyFont="1" applyBorder="1" applyAlignment="1">
      <alignment vertical="center"/>
    </xf>
    <xf numFmtId="4" fontId="1" fillId="0" borderId="0" xfId="10" applyNumberFormat="1" applyFont="1" applyBorder="1" applyAlignment="1">
      <alignment vertical="center"/>
    </xf>
    <xf numFmtId="164" fontId="1" fillId="0" borderId="5" xfId="10" applyNumberFormat="1" applyFont="1" applyBorder="1" applyAlignment="1">
      <alignment horizontal="center"/>
    </xf>
    <xf numFmtId="164" fontId="1" fillId="0" borderId="0" xfId="10" applyNumberFormat="1" applyFont="1" applyBorder="1" applyAlignment="1">
      <alignment horizontal="right" vertical="center"/>
    </xf>
    <xf numFmtId="164" fontId="1" fillId="0" borderId="0" xfId="10" applyNumberFormat="1" applyFont="1" applyFill="1" applyBorder="1" applyAlignment="1">
      <alignment horizontal="right" vertical="center"/>
    </xf>
    <xf numFmtId="0" fontId="1" fillId="0" borderId="0" xfId="10" applyFont="1" applyFill="1" applyBorder="1" applyAlignment="1">
      <alignment vertical="center"/>
    </xf>
    <xf numFmtId="0" fontId="1" fillId="0" borderId="0" xfId="10" applyFont="1" applyFill="1" applyBorder="1" applyAlignment="1">
      <alignment horizontal="center" vertical="center"/>
    </xf>
    <xf numFmtId="0" fontId="7" fillId="0" borderId="0" xfId="10" applyNumberFormat="1" applyFont="1" applyFill="1" applyBorder="1" applyAlignment="1">
      <alignment vertical="center"/>
    </xf>
    <xf numFmtId="0" fontId="7" fillId="0" borderId="0" xfId="10" applyNumberFormat="1" applyFont="1" applyFill="1" applyBorder="1" applyAlignment="1">
      <alignment horizontal="center" vertical="center"/>
    </xf>
    <xf numFmtId="0" fontId="27" fillId="0" borderId="0" xfId="10" applyBorder="1" applyProtection="1"/>
    <xf numFmtId="4" fontId="1" fillId="0" borderId="0" xfId="10" applyNumberFormat="1" applyFont="1" applyFill="1" applyBorder="1" applyAlignment="1">
      <alignment vertical="center"/>
    </xf>
    <xf numFmtId="4" fontId="8" fillId="0" borderId="0" xfId="10" applyNumberFormat="1" applyFont="1" applyFill="1" applyBorder="1" applyAlignment="1">
      <alignment horizontal="justify" vertical="center" wrapText="1"/>
    </xf>
    <xf numFmtId="4" fontId="4" fillId="0" borderId="0" xfId="10" applyNumberFormat="1" applyFont="1" applyFill="1" applyBorder="1" applyAlignment="1">
      <alignment vertical="center"/>
    </xf>
    <xf numFmtId="4" fontId="5" fillId="0" borderId="0" xfId="10" applyNumberFormat="1" applyFont="1" applyFill="1" applyBorder="1" applyAlignment="1">
      <alignment horizontal="center" vertical="center"/>
    </xf>
    <xf numFmtId="49" fontId="5" fillId="0" borderId="0" xfId="10" applyNumberFormat="1" applyFont="1" applyFill="1" applyBorder="1" applyAlignment="1">
      <alignment vertical="center"/>
    </xf>
    <xf numFmtId="164" fontId="1" fillId="2" borderId="0" xfId="2" applyNumberFormat="1" applyFont="1" applyFill="1" applyBorder="1" applyAlignment="1" applyProtection="1">
      <alignment vertical="center"/>
      <protection locked="0"/>
    </xf>
    <xf numFmtId="0" fontId="0" fillId="0" borderId="0" xfId="10" applyFont="1" applyFill="1" applyAlignment="1">
      <alignment horizontal="left" vertical="center" wrapText="1"/>
    </xf>
    <xf numFmtId="49" fontId="1" fillId="0" borderId="9" xfId="10" applyNumberFormat="1" applyFont="1" applyFill="1" applyBorder="1" applyAlignment="1">
      <alignment vertical="center"/>
    </xf>
    <xf numFmtId="4" fontId="1" fillId="0" borderId="9" xfId="10" applyNumberFormat="1" applyFont="1" applyFill="1" applyBorder="1" applyAlignment="1">
      <alignment horizontal="justify" vertical="center" wrapText="1"/>
    </xf>
    <xf numFmtId="4" fontId="5" fillId="0" borderId="9" xfId="10" applyNumberFormat="1" applyFont="1" applyFill="1" applyBorder="1" applyAlignment="1">
      <alignment horizontal="center" vertical="center"/>
    </xf>
    <xf numFmtId="4" fontId="1" fillId="0" borderId="9" xfId="10" applyNumberFormat="1" applyFont="1" applyFill="1" applyBorder="1" applyAlignment="1">
      <alignment vertical="center"/>
    </xf>
    <xf numFmtId="4" fontId="1" fillId="0" borderId="9" xfId="10" applyNumberFormat="1" applyFont="1" applyFill="1" applyBorder="1" applyAlignment="1">
      <alignment horizontal="right" vertical="center"/>
    </xf>
    <xf numFmtId="49" fontId="9" fillId="0" borderId="0" xfId="10" applyNumberFormat="1" applyFont="1" applyFill="1" applyBorder="1" applyAlignment="1">
      <alignment vertical="center"/>
    </xf>
    <xf numFmtId="4" fontId="9" fillId="0" borderId="0" xfId="10" applyNumberFormat="1" applyFont="1" applyFill="1" applyBorder="1" applyAlignment="1">
      <alignment horizontal="justify" vertical="center" wrapText="1"/>
    </xf>
    <xf numFmtId="4" fontId="9" fillId="0" borderId="0" xfId="10" applyNumberFormat="1" applyFont="1" applyFill="1" applyBorder="1" applyAlignment="1">
      <alignment horizontal="center" vertical="center"/>
    </xf>
    <xf numFmtId="4" fontId="9" fillId="0" borderId="0" xfId="10" applyNumberFormat="1" applyFont="1" applyFill="1" applyBorder="1" applyAlignment="1">
      <alignment vertical="center"/>
    </xf>
    <xf numFmtId="165" fontId="9" fillId="0" borderId="0" xfId="2" applyFont="1" applyFill="1" applyBorder="1" applyAlignment="1" applyProtection="1">
      <alignment horizontal="right" vertical="center"/>
    </xf>
    <xf numFmtId="0" fontId="10" fillId="0" borderId="0" xfId="10" applyFont="1" applyFill="1" applyBorder="1" applyAlignment="1">
      <alignment vertical="center"/>
    </xf>
    <xf numFmtId="4" fontId="5" fillId="0" borderId="0" xfId="10" applyNumberFormat="1" applyFont="1" applyFill="1" applyBorder="1" applyAlignment="1">
      <alignment vertical="center"/>
    </xf>
    <xf numFmtId="49" fontId="1" fillId="0" borderId="0" xfId="10" applyNumberFormat="1" applyFont="1" applyFill="1" applyBorder="1" applyAlignment="1">
      <alignment vertical="top"/>
    </xf>
    <xf numFmtId="4" fontId="1" fillId="0" borderId="0" xfId="10" applyNumberFormat="1" applyFont="1" applyFill="1" applyBorder="1" applyAlignment="1">
      <alignment horizontal="center" vertical="top" wrapText="1"/>
    </xf>
    <xf numFmtId="4" fontId="1" fillId="0" borderId="0" xfId="10" applyNumberFormat="1" applyFont="1" applyFill="1" applyBorder="1" applyAlignment="1">
      <alignment vertical="top"/>
    </xf>
    <xf numFmtId="4" fontId="1" fillId="0" borderId="0" xfId="10" applyNumberFormat="1" applyFont="1" applyFill="1" applyBorder="1" applyAlignment="1">
      <alignment horizontal="right" vertical="top"/>
    </xf>
    <xf numFmtId="0" fontId="0" fillId="0" borderId="0" xfId="10" applyFont="1" applyFill="1" applyBorder="1" applyAlignment="1">
      <alignment vertical="top"/>
    </xf>
    <xf numFmtId="4" fontId="5" fillId="0" borderId="0" xfId="10" applyNumberFormat="1" applyFont="1" applyFill="1" applyBorder="1" applyAlignment="1">
      <alignment horizontal="center" vertical="top"/>
    </xf>
    <xf numFmtId="4" fontId="5" fillId="0" borderId="0" xfId="10" applyNumberFormat="1" applyFont="1" applyFill="1" applyBorder="1" applyAlignment="1">
      <alignment horizontal="left" vertical="top"/>
    </xf>
    <xf numFmtId="4" fontId="5" fillId="0" borderId="0" xfId="10" applyNumberFormat="1" applyFont="1" applyFill="1" applyBorder="1" applyAlignment="1">
      <alignment vertical="top"/>
    </xf>
    <xf numFmtId="0" fontId="1" fillId="0" borderId="0" xfId="10" applyFont="1" applyFill="1" applyBorder="1" applyAlignment="1">
      <alignment horizontal="justify" vertical="center" wrapText="1"/>
    </xf>
    <xf numFmtId="0" fontId="1" fillId="0" borderId="0" xfId="10" applyFont="1" applyFill="1" applyBorder="1" applyAlignment="1">
      <alignment horizontal="center" vertical="center" wrapText="1"/>
    </xf>
    <xf numFmtId="4" fontId="0" fillId="0" borderId="0" xfId="10" applyNumberFormat="1" applyFont="1" applyFill="1" applyBorder="1" applyAlignment="1">
      <alignment vertical="top"/>
    </xf>
    <xf numFmtId="0" fontId="0" fillId="0" borderId="0" xfId="10" applyNumberFormat="1" applyFont="1" applyFill="1" applyBorder="1" applyAlignment="1" applyProtection="1">
      <alignment vertical="center" wrapText="1"/>
    </xf>
    <xf numFmtId="0" fontId="27" fillId="0" borderId="0" xfId="10" applyNumberFormat="1" applyFill="1" applyBorder="1" applyAlignment="1" applyProtection="1">
      <alignment horizontal="center" vertical="center" wrapText="1"/>
    </xf>
    <xf numFmtId="0" fontId="5" fillId="0" borderId="0" xfId="10" applyFont="1" applyFill="1" applyBorder="1" applyAlignment="1">
      <alignment horizontal="justify" vertical="center" wrapText="1"/>
    </xf>
    <xf numFmtId="0" fontId="5" fillId="0" borderId="0" xfId="10" applyFont="1" applyFill="1" applyBorder="1" applyAlignment="1">
      <alignment horizontal="center" vertical="center" wrapText="1"/>
    </xf>
    <xf numFmtId="166" fontId="1" fillId="2" borderId="0" xfId="10" applyNumberFormat="1" applyFont="1" applyFill="1" applyBorder="1" applyAlignment="1" applyProtection="1">
      <alignment vertical="center"/>
      <protection locked="0"/>
    </xf>
    <xf numFmtId="166" fontId="1" fillId="0" borderId="0" xfId="10" applyNumberFormat="1" applyFont="1" applyFill="1" applyBorder="1" applyAlignment="1">
      <alignment horizontal="right" vertical="center"/>
    </xf>
    <xf numFmtId="49" fontId="1" fillId="0" borderId="9" xfId="10" applyNumberFormat="1" applyFont="1" applyFill="1" applyBorder="1" applyAlignment="1">
      <alignment vertical="top"/>
    </xf>
    <xf numFmtId="0" fontId="1" fillId="0" borderId="9" xfId="10" applyFont="1" applyFill="1" applyBorder="1" applyAlignment="1">
      <alignment horizontal="justify" vertical="center" wrapText="1"/>
    </xf>
    <xf numFmtId="0" fontId="1" fillId="0" borderId="9" xfId="10" applyFont="1" applyFill="1" applyBorder="1" applyAlignment="1">
      <alignment horizontal="center" vertical="center" wrapText="1"/>
    </xf>
    <xf numFmtId="165" fontId="5" fillId="0" borderId="0" xfId="2" applyFont="1" applyFill="1" applyBorder="1" applyAlignment="1" applyProtection="1">
      <alignment horizontal="right" vertical="center"/>
    </xf>
    <xf numFmtId="4" fontId="0" fillId="0" borderId="0" xfId="10" applyNumberFormat="1" applyFont="1" applyFill="1" applyBorder="1" applyAlignment="1">
      <alignment vertical="center"/>
    </xf>
    <xf numFmtId="4" fontId="11" fillId="0" borderId="0" xfId="10" applyNumberFormat="1" applyFont="1" applyBorder="1" applyAlignment="1">
      <alignment horizontal="justify" vertical="center"/>
    </xf>
    <xf numFmtId="4" fontId="12" fillId="0" borderId="0" xfId="10" applyNumberFormat="1" applyFont="1" applyBorder="1" applyAlignment="1">
      <alignment horizontal="justify" vertical="center"/>
    </xf>
    <xf numFmtId="4" fontId="12" fillId="0" borderId="0" xfId="10" applyNumberFormat="1" applyFont="1" applyFill="1" applyBorder="1" applyAlignment="1">
      <alignment horizontal="justify" vertical="center" wrapText="1"/>
    </xf>
    <xf numFmtId="0" fontId="12" fillId="0" borderId="0" xfId="10" applyNumberFormat="1" applyFont="1" applyFill="1" applyBorder="1" applyAlignment="1">
      <alignment vertical="center" wrapText="1"/>
    </xf>
    <xf numFmtId="0" fontId="12" fillId="0" borderId="0" xfId="10" applyFont="1" applyFill="1" applyBorder="1" applyAlignment="1">
      <alignment vertical="center" wrapText="1"/>
    </xf>
    <xf numFmtId="4" fontId="12" fillId="0" borderId="0" xfId="10" applyNumberFormat="1" applyFont="1" applyFill="1" applyBorder="1" applyAlignment="1">
      <alignment horizontal="justify" vertical="center"/>
    </xf>
    <xf numFmtId="4" fontId="1" fillId="0" borderId="9" xfId="10" applyNumberFormat="1" applyFont="1" applyFill="1" applyBorder="1" applyAlignment="1">
      <alignment horizontal="center" vertical="center" wrapText="1"/>
    </xf>
    <xf numFmtId="166" fontId="5" fillId="0" borderId="0" xfId="10" applyNumberFormat="1" applyFont="1" applyFill="1" applyBorder="1" applyAlignment="1">
      <alignment horizontal="right" vertical="center"/>
    </xf>
    <xf numFmtId="166" fontId="1" fillId="0" borderId="0" xfId="10" applyNumberFormat="1" applyFont="1" applyFill="1" applyBorder="1" applyAlignment="1">
      <alignment vertical="center"/>
    </xf>
    <xf numFmtId="166" fontId="5" fillId="0" borderId="0" xfId="10" applyNumberFormat="1" applyFont="1" applyFill="1" applyBorder="1" applyAlignment="1">
      <alignment horizontal="center" vertical="center" wrapText="1"/>
    </xf>
    <xf numFmtId="4" fontId="13" fillId="0" borderId="0" xfId="10" applyNumberFormat="1" applyFont="1" applyBorder="1" applyAlignment="1">
      <alignment horizontal="justify" vertical="center"/>
    </xf>
    <xf numFmtId="0" fontId="0" fillId="0" borderId="0" xfId="10" applyFont="1" applyAlignment="1">
      <alignment horizontal="left" vertical="center" wrapText="1"/>
    </xf>
    <xf numFmtId="0" fontId="14" fillId="0" borderId="0" xfId="10" applyNumberFormat="1" applyFont="1" applyFill="1" applyBorder="1" applyAlignment="1">
      <alignment vertical="center" wrapText="1"/>
    </xf>
    <xf numFmtId="0" fontId="0" fillId="0" borderId="0" xfId="10" applyFont="1" applyFill="1" applyBorder="1" applyAlignment="1">
      <alignment horizontal="justify" vertical="center" wrapText="1"/>
    </xf>
    <xf numFmtId="166" fontId="1" fillId="0" borderId="9" xfId="10" applyNumberFormat="1" applyFont="1" applyFill="1" applyBorder="1" applyAlignment="1">
      <alignment vertical="center"/>
    </xf>
    <xf numFmtId="166" fontId="1" fillId="0" borderId="9" xfId="10" applyNumberFormat="1" applyFont="1" applyFill="1" applyBorder="1" applyAlignment="1">
      <alignment horizontal="right" vertical="center"/>
    </xf>
    <xf numFmtId="4" fontId="13" fillId="0" borderId="0" xfId="10" applyNumberFormat="1" applyFont="1" applyFill="1" applyBorder="1" applyAlignment="1">
      <alignment horizontal="justify" vertical="center" wrapText="1"/>
    </xf>
    <xf numFmtId="4" fontId="0" fillId="0" borderId="0" xfId="10" applyNumberFormat="1" applyFont="1" applyFill="1" applyBorder="1" applyAlignment="1">
      <alignment horizontal="justify" vertical="center"/>
    </xf>
    <xf numFmtId="4" fontId="5" fillId="0" borderId="0" xfId="10" applyNumberFormat="1" applyFont="1" applyFill="1" applyBorder="1" applyAlignment="1">
      <alignment horizontal="right" vertical="center"/>
    </xf>
    <xf numFmtId="49" fontId="15" fillId="0" borderId="0" xfId="10" applyNumberFormat="1" applyFont="1" applyFill="1" applyBorder="1" applyAlignment="1">
      <alignment vertical="center"/>
    </xf>
    <xf numFmtId="4" fontId="15" fillId="0" borderId="0" xfId="10" applyNumberFormat="1" applyFont="1" applyFill="1" applyBorder="1" applyAlignment="1">
      <alignment horizontal="justify" vertical="center" wrapText="1"/>
    </xf>
    <xf numFmtId="4" fontId="15" fillId="0" borderId="0" xfId="10" applyNumberFormat="1" applyFont="1" applyFill="1" applyBorder="1" applyAlignment="1">
      <alignment horizontal="center" vertical="center" wrapText="1"/>
    </xf>
    <xf numFmtId="4" fontId="14" fillId="0" borderId="0" xfId="10" applyNumberFormat="1" applyFont="1" applyFill="1" applyBorder="1" applyAlignment="1">
      <alignment horizontal="justify" vertical="center" wrapText="1"/>
    </xf>
    <xf numFmtId="4" fontId="14" fillId="0" borderId="0" xfId="10" applyNumberFormat="1" applyFont="1" applyFill="1" applyBorder="1" applyAlignment="1">
      <alignment horizontal="center" vertical="center" wrapText="1"/>
    </xf>
    <xf numFmtId="4" fontId="14" fillId="0" borderId="0" xfId="10" applyNumberFormat="1" applyFont="1" applyFill="1" applyBorder="1" applyAlignment="1">
      <alignment vertical="center"/>
    </xf>
    <xf numFmtId="166" fontId="14" fillId="2" borderId="0" xfId="10" applyNumberFormat="1" applyFont="1" applyFill="1" applyBorder="1" applyAlignment="1" applyProtection="1">
      <alignment vertical="center"/>
      <protection locked="0"/>
    </xf>
    <xf numFmtId="166" fontId="14" fillId="0" borderId="0" xfId="10" applyNumberFormat="1" applyFont="1" applyFill="1" applyBorder="1" applyAlignment="1">
      <alignment horizontal="right" vertical="center"/>
    </xf>
    <xf numFmtId="4" fontId="5" fillId="0" borderId="0" xfId="10" applyNumberFormat="1" applyFont="1" applyFill="1" applyBorder="1" applyAlignment="1">
      <alignment vertical="center" wrapText="1"/>
    </xf>
    <xf numFmtId="164" fontId="1" fillId="2" borderId="0" xfId="10" applyNumberFormat="1" applyFont="1" applyFill="1" applyBorder="1" applyAlignment="1">
      <alignment vertical="center"/>
    </xf>
    <xf numFmtId="4" fontId="16" fillId="0" borderId="9" xfId="10" applyNumberFormat="1" applyFont="1" applyFill="1" applyBorder="1" applyAlignment="1">
      <alignment vertical="center"/>
    </xf>
    <xf numFmtId="164" fontId="5" fillId="0" borderId="0" xfId="10" applyNumberFormat="1" applyFont="1" applyFill="1" applyBorder="1" applyAlignment="1">
      <alignment horizontal="right" vertical="center"/>
    </xf>
    <xf numFmtId="0" fontId="5" fillId="0" borderId="0" xfId="10" applyFont="1" applyBorder="1" applyAlignment="1">
      <alignment vertical="center"/>
    </xf>
    <xf numFmtId="4" fontId="12" fillId="0" borderId="0" xfId="10" applyNumberFormat="1" applyFont="1" applyBorder="1" applyAlignment="1">
      <alignment horizontal="justify" vertical="center" wrapText="1"/>
    </xf>
    <xf numFmtId="2" fontId="12" fillId="0" borderId="0" xfId="10" applyNumberFormat="1" applyFont="1" applyFill="1" applyBorder="1" applyAlignment="1">
      <alignment horizontal="justify" vertical="center" wrapText="1"/>
    </xf>
    <xf numFmtId="164" fontId="1" fillId="2" borderId="0" xfId="10" applyNumberFormat="1" applyFont="1" applyFill="1" applyBorder="1" applyAlignment="1" applyProtection="1">
      <alignment vertical="center"/>
      <protection locked="0"/>
    </xf>
    <xf numFmtId="4" fontId="13" fillId="0" borderId="0" xfId="10" applyNumberFormat="1" applyFont="1" applyBorder="1" applyAlignment="1">
      <alignment horizontal="justify" vertical="center" wrapText="1"/>
    </xf>
    <xf numFmtId="164" fontId="1" fillId="0" borderId="0" xfId="10" applyNumberFormat="1" applyFont="1" applyFill="1" applyBorder="1" applyAlignment="1">
      <alignment vertical="center"/>
    </xf>
    <xf numFmtId="4" fontId="6" fillId="0" borderId="0" xfId="10" applyNumberFormat="1" applyFont="1" applyFill="1" applyBorder="1" applyAlignment="1">
      <alignment horizontal="justify" vertical="center" wrapText="1"/>
    </xf>
    <xf numFmtId="0" fontId="27" fillId="0" borderId="0" xfId="10" applyAlignment="1">
      <alignment vertical="center"/>
    </xf>
    <xf numFmtId="4" fontId="27" fillId="0" borderId="0" xfId="10" applyNumberFormat="1" applyAlignment="1">
      <alignment horizontal="center" vertical="center"/>
    </xf>
    <xf numFmtId="0" fontId="27" fillId="0" borderId="0" xfId="10" applyFill="1" applyBorder="1" applyAlignment="1">
      <alignment vertical="center"/>
    </xf>
    <xf numFmtId="4" fontId="27" fillId="0" borderId="0" xfId="10" applyNumberFormat="1" applyFill="1" applyBorder="1" applyAlignment="1">
      <alignment horizontal="center" vertical="center"/>
    </xf>
    <xf numFmtId="0" fontId="0" fillId="0" borderId="0" xfId="10" applyFont="1" applyAlignment="1">
      <alignment horizontal="justify" vertical="center" wrapText="1"/>
    </xf>
    <xf numFmtId="0" fontId="17" fillId="0" borderId="0" xfId="10" applyFont="1" applyFill="1" applyBorder="1" applyAlignment="1">
      <alignment vertical="top" wrapText="1"/>
    </xf>
    <xf numFmtId="166" fontId="1" fillId="2" borderId="0" xfId="10" applyNumberFormat="1" applyFont="1" applyFill="1" applyBorder="1" applyAlignment="1">
      <alignment vertical="center"/>
    </xf>
    <xf numFmtId="165" fontId="1" fillId="0" borderId="0" xfId="2" applyFont="1" applyFill="1" applyBorder="1" applyAlignment="1" applyProtection="1">
      <alignment horizontal="right" vertical="center"/>
    </xf>
    <xf numFmtId="165" fontId="1" fillId="2" borderId="0" xfId="2" applyFont="1" applyFill="1" applyBorder="1" applyAlignment="1" applyProtection="1">
      <alignment vertical="center"/>
    </xf>
    <xf numFmtId="0" fontId="18" fillId="0" borderId="0" xfId="10" applyFont="1"/>
    <xf numFmtId="0" fontId="18" fillId="0" borderId="0" xfId="10" applyFont="1" applyAlignment="1">
      <alignment horizontal="center"/>
    </xf>
    <xf numFmtId="0" fontId="18" fillId="0" borderId="0" xfId="10" applyFont="1" applyAlignment="1">
      <alignment horizontal="right"/>
    </xf>
    <xf numFmtId="0" fontId="18" fillId="0" borderId="0" xfId="10" applyFont="1" applyFill="1" applyBorder="1" applyAlignment="1">
      <alignment vertical="center"/>
    </xf>
    <xf numFmtId="167" fontId="4" fillId="0" borderId="0" xfId="10" applyNumberFormat="1" applyFont="1" applyBorder="1" applyAlignment="1">
      <alignment horizontal="left"/>
    </xf>
    <xf numFmtId="167" fontId="20" fillId="0" borderId="0" xfId="10" applyNumberFormat="1" applyFont="1" applyBorder="1" applyAlignment="1">
      <alignment horizontal="center"/>
    </xf>
    <xf numFmtId="168" fontId="20" fillId="0" borderId="0" xfId="2" applyNumberFormat="1" applyFont="1" applyFill="1" applyBorder="1" applyAlignment="1" applyProtection="1">
      <alignment horizontal="right"/>
    </xf>
    <xf numFmtId="1" fontId="21" fillId="0" borderId="0" xfId="10" applyNumberFormat="1" applyFont="1" applyAlignment="1">
      <alignment horizontal="left" vertical="top"/>
    </xf>
    <xf numFmtId="49" fontId="21" fillId="0" borderId="0" xfId="10" applyNumberFormat="1" applyFont="1" applyAlignment="1">
      <alignment horizontal="center"/>
    </xf>
    <xf numFmtId="1" fontId="21" fillId="0" borderId="0" xfId="10" applyNumberFormat="1" applyFont="1" applyAlignment="1">
      <alignment horizontal="center"/>
    </xf>
    <xf numFmtId="169" fontId="21" fillId="0" borderId="0" xfId="10" applyNumberFormat="1" applyFont="1" applyAlignment="1">
      <alignment horizontal="right"/>
    </xf>
    <xf numFmtId="1" fontId="21" fillId="0" borderId="10" xfId="10" applyNumberFormat="1" applyFont="1" applyBorder="1" applyAlignment="1">
      <alignment horizontal="left" vertical="top"/>
    </xf>
    <xf numFmtId="49" fontId="21" fillId="0" borderId="10" xfId="10" applyNumberFormat="1" applyFont="1" applyBorder="1" applyAlignment="1">
      <alignment horizontal="center"/>
    </xf>
    <xf numFmtId="1" fontId="21" fillId="0" borderId="10" xfId="10" applyNumberFormat="1" applyFont="1" applyBorder="1" applyAlignment="1">
      <alignment horizontal="center"/>
    </xf>
    <xf numFmtId="169" fontId="21" fillId="0" borderId="10" xfId="10" applyNumberFormat="1" applyFont="1" applyBorder="1" applyAlignment="1">
      <alignment horizontal="right"/>
    </xf>
    <xf numFmtId="169" fontId="21" fillId="2" borderId="10" xfId="10" applyNumberFormat="1" applyFont="1" applyFill="1" applyBorder="1" applyAlignment="1">
      <alignment horizontal="right"/>
    </xf>
    <xf numFmtId="1" fontId="21" fillId="0" borderId="10" xfId="10" applyNumberFormat="1" applyFont="1" applyFill="1" applyBorder="1" applyAlignment="1">
      <alignment horizontal="left" vertical="top"/>
    </xf>
    <xf numFmtId="0" fontId="18" fillId="0" borderId="10" xfId="10" applyFont="1" applyFill="1" applyBorder="1" applyAlignment="1">
      <alignment horizontal="center"/>
    </xf>
    <xf numFmtId="0" fontId="18" fillId="0" borderId="10" xfId="10" applyFont="1" applyFill="1" applyBorder="1" applyAlignment="1">
      <alignment horizontal="right"/>
    </xf>
    <xf numFmtId="49" fontId="21" fillId="0" borderId="10" xfId="10" applyNumberFormat="1" applyFont="1" applyFill="1" applyBorder="1" applyAlignment="1">
      <alignment horizontal="center"/>
    </xf>
    <xf numFmtId="1" fontId="21" fillId="0" borderId="10" xfId="10" applyNumberFormat="1" applyFont="1" applyFill="1" applyBorder="1" applyAlignment="1">
      <alignment horizontal="center"/>
    </xf>
    <xf numFmtId="169" fontId="21" fillId="0" borderId="10" xfId="10" applyNumberFormat="1" applyFont="1" applyFill="1" applyBorder="1" applyAlignment="1">
      <alignment horizontal="right"/>
    </xf>
    <xf numFmtId="9" fontId="21" fillId="0" borderId="10" xfId="10" applyNumberFormat="1" applyFont="1" applyFill="1" applyBorder="1" applyAlignment="1">
      <alignment horizontal="center"/>
    </xf>
    <xf numFmtId="1" fontId="21" fillId="0" borderId="9" xfId="10" applyNumberFormat="1" applyFont="1" applyBorder="1" applyAlignment="1">
      <alignment horizontal="left" vertical="top"/>
    </xf>
    <xf numFmtId="49" fontId="21" fillId="0" borderId="9" xfId="10" applyNumberFormat="1" applyFont="1" applyBorder="1" applyAlignment="1">
      <alignment horizontal="center"/>
    </xf>
    <xf numFmtId="1" fontId="21" fillId="0" borderId="9" xfId="10" applyNumberFormat="1" applyFont="1" applyBorder="1" applyAlignment="1">
      <alignment horizontal="center"/>
    </xf>
    <xf numFmtId="169" fontId="21" fillId="0" borderId="9" xfId="10" applyNumberFormat="1" applyFont="1" applyBorder="1" applyAlignment="1">
      <alignment horizontal="right"/>
    </xf>
    <xf numFmtId="169" fontId="19" fillId="0" borderId="0" xfId="10" applyNumberFormat="1" applyFont="1" applyAlignment="1">
      <alignment horizontal="right"/>
    </xf>
    <xf numFmtId="1" fontId="23" fillId="0" borderId="0" xfId="10" applyNumberFormat="1" applyFont="1" applyAlignment="1">
      <alignment horizontal="left" vertical="top"/>
    </xf>
    <xf numFmtId="169" fontId="21" fillId="2" borderId="10" xfId="10" applyNumberFormat="1" applyFont="1" applyFill="1" applyBorder="1" applyAlignment="1" applyProtection="1">
      <alignment horizontal="right"/>
      <protection locked="0"/>
    </xf>
    <xf numFmtId="49" fontId="21" fillId="0" borderId="10" xfId="10" applyNumberFormat="1" applyFont="1" applyBorder="1" applyAlignment="1">
      <alignment horizontal="center" wrapText="1"/>
    </xf>
    <xf numFmtId="1" fontId="21" fillId="0" borderId="10" xfId="10" applyNumberFormat="1" applyFont="1" applyBorder="1" applyAlignment="1">
      <alignment horizontal="center" wrapText="1"/>
    </xf>
    <xf numFmtId="169" fontId="21" fillId="0" borderId="10" xfId="10" applyNumberFormat="1" applyFont="1" applyBorder="1" applyAlignment="1">
      <alignment horizontal="right" wrapText="1"/>
    </xf>
    <xf numFmtId="167" fontId="5" fillId="0" borderId="10" xfId="10" applyNumberFormat="1" applyFont="1" applyBorder="1" applyAlignment="1">
      <alignment horizontal="left" vertical="top"/>
    </xf>
    <xf numFmtId="9" fontId="21" fillId="0" borderId="10" xfId="10" applyNumberFormat="1" applyFont="1" applyBorder="1" applyAlignment="1">
      <alignment horizontal="center"/>
    </xf>
    <xf numFmtId="169" fontId="24" fillId="0" borderId="0" xfId="10" applyNumberFormat="1" applyFont="1" applyAlignment="1">
      <alignment horizontal="right"/>
    </xf>
    <xf numFmtId="1" fontId="18" fillId="0" borderId="0" xfId="10" applyNumberFormat="1" applyFont="1" applyAlignment="1">
      <alignment horizontal="left" vertical="top"/>
    </xf>
    <xf numFmtId="49" fontId="18" fillId="0" borderId="10" xfId="10" applyNumberFormat="1" applyFont="1" applyBorder="1" applyAlignment="1">
      <alignment horizontal="center"/>
    </xf>
    <xf numFmtId="1" fontId="18" fillId="0" borderId="10" xfId="10" applyNumberFormat="1" applyFont="1" applyBorder="1" applyAlignment="1">
      <alignment horizontal="center"/>
    </xf>
    <xf numFmtId="169" fontId="18" fillId="0" borderId="10" xfId="10" applyNumberFormat="1" applyFont="1" applyBorder="1" applyAlignment="1">
      <alignment horizontal="right"/>
    </xf>
    <xf numFmtId="1" fontId="18" fillId="0" borderId="12" xfId="10" applyNumberFormat="1" applyFont="1" applyBorder="1" applyAlignment="1">
      <alignment horizontal="left" vertical="top"/>
    </xf>
    <xf numFmtId="49" fontId="18" fillId="0" borderId="12" xfId="10" applyNumberFormat="1" applyFont="1" applyBorder="1" applyAlignment="1">
      <alignment horizontal="center"/>
    </xf>
    <xf numFmtId="1" fontId="18" fillId="0" borderId="12" xfId="10" applyNumberFormat="1" applyFont="1" applyBorder="1" applyAlignment="1">
      <alignment horizontal="center"/>
    </xf>
    <xf numFmtId="169" fontId="18" fillId="0" borderId="12" xfId="10" applyNumberFormat="1" applyFont="1" applyBorder="1" applyAlignment="1">
      <alignment horizontal="right"/>
    </xf>
    <xf numFmtId="1" fontId="24" fillId="0" borderId="0" xfId="10" applyNumberFormat="1" applyFont="1" applyAlignment="1">
      <alignment horizontal="left" vertical="top"/>
    </xf>
    <xf numFmtId="1" fontId="21" fillId="0" borderId="0" xfId="10" applyNumberFormat="1" applyFont="1" applyAlignment="1">
      <alignment horizontal="left" vertical="top" wrapText="1"/>
    </xf>
    <xf numFmtId="0" fontId="18" fillId="0" borderId="0" xfId="10" applyFont="1" applyAlignment="1">
      <alignment wrapText="1"/>
    </xf>
    <xf numFmtId="49" fontId="18" fillId="0" borderId="0" xfId="10" applyNumberFormat="1" applyFont="1" applyBorder="1" applyAlignment="1">
      <alignment vertical="center"/>
    </xf>
    <xf numFmtId="0" fontId="18" fillId="0" borderId="0" xfId="10" applyFont="1" applyBorder="1" applyAlignment="1">
      <alignment vertical="center" wrapText="1"/>
    </xf>
    <xf numFmtId="3" fontId="18" fillId="0" borderId="0" xfId="10" applyNumberFormat="1" applyFont="1" applyBorder="1" applyAlignment="1">
      <alignment horizontal="center" vertical="center"/>
    </xf>
    <xf numFmtId="0" fontId="18" fillId="0" borderId="0" xfId="10" applyFont="1" applyBorder="1" applyAlignment="1">
      <alignment vertical="center"/>
    </xf>
    <xf numFmtId="170" fontId="18" fillId="0" borderId="0" xfId="1" applyFont="1" applyFill="1" applyBorder="1" applyAlignment="1" applyProtection="1">
      <alignment vertical="center"/>
    </xf>
    <xf numFmtId="49" fontId="23" fillId="0" borderId="0" xfId="10" applyNumberFormat="1" applyFont="1" applyBorder="1" applyAlignment="1">
      <alignment vertical="center"/>
    </xf>
    <xf numFmtId="0" fontId="23" fillId="0" borderId="0" xfId="10" applyFont="1" applyBorder="1" applyAlignment="1">
      <alignment vertical="center"/>
    </xf>
    <xf numFmtId="3" fontId="23" fillId="0" borderId="0" xfId="10" applyNumberFormat="1" applyFont="1" applyBorder="1" applyAlignment="1">
      <alignment horizontal="center" vertical="center"/>
    </xf>
    <xf numFmtId="170" fontId="23" fillId="0" borderId="0" xfId="1" applyFont="1" applyFill="1" applyBorder="1" applyAlignment="1" applyProtection="1">
      <alignment vertical="center"/>
    </xf>
    <xf numFmtId="49" fontId="23" fillId="0" borderId="10" xfId="10" applyNumberFormat="1" applyFont="1" applyBorder="1" applyAlignment="1">
      <alignment vertical="center" wrapText="1"/>
    </xf>
    <xf numFmtId="0" fontId="23" fillId="0" borderId="10" xfId="10" applyFont="1" applyBorder="1" applyAlignment="1">
      <alignment vertical="center" wrapText="1"/>
    </xf>
    <xf numFmtId="167" fontId="20" fillId="0" borderId="10" xfId="10" applyNumberFormat="1" applyFont="1" applyBorder="1" applyAlignment="1">
      <alignment horizontal="center" vertical="center" wrapText="1"/>
    </xf>
    <xf numFmtId="168" fontId="20" fillId="0" borderId="10" xfId="2" applyNumberFormat="1" applyFont="1" applyFill="1" applyBorder="1" applyAlignment="1" applyProtection="1">
      <alignment horizontal="right" vertical="center" wrapText="1"/>
    </xf>
    <xf numFmtId="49" fontId="18" fillId="0" borderId="10" xfId="10" applyNumberFormat="1" applyFont="1" applyBorder="1" applyAlignment="1">
      <alignment vertical="center" wrapText="1"/>
    </xf>
    <xf numFmtId="0" fontId="18" fillId="0" borderId="10" xfId="10" applyFont="1" applyBorder="1" applyAlignment="1">
      <alignment vertical="center" wrapText="1"/>
    </xf>
    <xf numFmtId="3" fontId="18" fillId="0" borderId="10" xfId="10" applyNumberFormat="1" applyFont="1" applyBorder="1" applyAlignment="1">
      <alignment horizontal="center" vertical="center" wrapText="1"/>
    </xf>
    <xf numFmtId="166" fontId="18" fillId="2" borderId="10" xfId="1" applyNumberFormat="1" applyFont="1" applyFill="1" applyBorder="1" applyAlignment="1" applyProtection="1">
      <alignment vertical="center" wrapText="1"/>
      <protection locked="0"/>
    </xf>
    <xf numFmtId="166" fontId="18" fillId="0" borderId="10" xfId="1" applyNumberFormat="1" applyFont="1" applyFill="1" applyBorder="1" applyAlignment="1" applyProtection="1">
      <alignment vertical="center" wrapText="1"/>
    </xf>
    <xf numFmtId="170" fontId="18" fillId="0" borderId="10" xfId="1" applyFont="1" applyFill="1" applyBorder="1" applyAlignment="1" applyProtection="1">
      <alignment vertical="center" wrapText="1"/>
    </xf>
    <xf numFmtId="0" fontId="23" fillId="0" borderId="0" xfId="10" applyFont="1" applyBorder="1" applyAlignment="1">
      <alignment vertical="center" wrapText="1"/>
    </xf>
    <xf numFmtId="166" fontId="23" fillId="0" borderId="0" xfId="1" applyNumberFormat="1" applyFont="1" applyFill="1" applyBorder="1" applyAlignment="1" applyProtection="1">
      <alignment vertical="center"/>
    </xf>
    <xf numFmtId="49" fontId="23" fillId="0" borderId="10" xfId="10" applyNumberFormat="1" applyFont="1" applyBorder="1" applyAlignment="1">
      <alignment vertical="center"/>
    </xf>
    <xf numFmtId="0" fontId="23" fillId="0" borderId="10" xfId="10" applyFont="1" applyBorder="1" applyAlignment="1">
      <alignment vertical="center"/>
    </xf>
    <xf numFmtId="3" fontId="23" fillId="0" borderId="10" xfId="10" applyNumberFormat="1" applyFont="1" applyBorder="1" applyAlignment="1">
      <alignment horizontal="center" vertical="center"/>
    </xf>
    <xf numFmtId="170" fontId="23" fillId="0" borderId="10" xfId="1" applyFont="1" applyFill="1" applyBorder="1" applyAlignment="1" applyProtection="1">
      <alignment vertical="center"/>
    </xf>
    <xf numFmtId="170" fontId="18" fillId="0" borderId="10" xfId="1" applyFont="1" applyFill="1" applyBorder="1" applyAlignment="1" applyProtection="1">
      <alignment vertical="center"/>
    </xf>
    <xf numFmtId="49" fontId="18" fillId="0" borderId="10" xfId="10" applyNumberFormat="1" applyFont="1" applyBorder="1" applyAlignment="1">
      <alignment vertical="center"/>
    </xf>
    <xf numFmtId="3" fontId="18" fillId="0" borderId="10" xfId="10" applyNumberFormat="1" applyFont="1" applyBorder="1" applyAlignment="1">
      <alignment horizontal="center" vertical="center"/>
    </xf>
    <xf numFmtId="0" fontId="18" fillId="0" borderId="10" xfId="10" applyFont="1" applyBorder="1" applyAlignment="1">
      <alignment vertical="center"/>
    </xf>
    <xf numFmtId="166" fontId="18" fillId="2" borderId="10" xfId="1" applyNumberFormat="1" applyFont="1" applyFill="1" applyBorder="1" applyAlignment="1" applyProtection="1">
      <alignment vertical="center"/>
      <protection locked="0"/>
    </xf>
    <xf numFmtId="166" fontId="18" fillId="0" borderId="10" xfId="1" applyNumberFormat="1" applyFont="1" applyFill="1" applyBorder="1" applyAlignment="1" applyProtection="1">
      <alignment vertical="center"/>
    </xf>
    <xf numFmtId="165" fontId="23" fillId="0" borderId="0" xfId="2" applyFont="1" applyFill="1" applyBorder="1" applyAlignment="1" applyProtection="1">
      <alignment vertical="center"/>
    </xf>
    <xf numFmtId="49" fontId="26" fillId="0" borderId="13" xfId="10" applyNumberFormat="1" applyFont="1" applyFill="1" applyBorder="1" applyAlignment="1">
      <alignment vertical="center"/>
    </xf>
    <xf numFmtId="0" fontId="18" fillId="0" borderId="14" xfId="10" applyFont="1" applyBorder="1" applyAlignment="1">
      <alignment vertical="center"/>
    </xf>
    <xf numFmtId="0" fontId="18" fillId="0" borderId="0" xfId="10" applyFont="1" applyAlignment="1">
      <alignment vertical="center"/>
    </xf>
    <xf numFmtId="49" fontId="24" fillId="0" borderId="14" xfId="10" applyNumberFormat="1" applyFont="1" applyFill="1" applyBorder="1" applyAlignment="1">
      <alignment vertical="center"/>
    </xf>
    <xf numFmtId="166" fontId="18" fillId="0" borderId="10" xfId="10" applyNumberFormat="1" applyFont="1" applyBorder="1" applyAlignment="1">
      <alignment vertical="center"/>
    </xf>
    <xf numFmtId="165" fontId="18" fillId="0" borderId="10" xfId="10" applyNumberFormat="1" applyFont="1" applyBorder="1" applyAlignment="1">
      <alignment vertical="center"/>
    </xf>
    <xf numFmtId="4" fontId="5" fillId="0" borderId="0" xfId="10" applyNumberFormat="1" applyFont="1" applyFill="1" applyBorder="1" applyAlignment="1">
      <alignment horizontal="center" vertical="center" wrapText="1"/>
    </xf>
    <xf numFmtId="171" fontId="1" fillId="0" borderId="0" xfId="10" applyNumberFormat="1" applyFont="1" applyFill="1" applyBorder="1" applyAlignment="1">
      <alignment horizontal="right" vertical="center"/>
    </xf>
    <xf numFmtId="4" fontId="29" fillId="0" borderId="0" xfId="10" applyNumberFormat="1" applyFont="1" applyFill="1" applyBorder="1" applyAlignment="1">
      <alignment vertical="center" wrapText="1"/>
    </xf>
    <xf numFmtId="4" fontId="30" fillId="0" borderId="0" xfId="10" applyNumberFormat="1" applyFont="1" applyBorder="1" applyAlignment="1">
      <alignment horizontal="justify" vertical="center" wrapText="1"/>
    </xf>
    <xf numFmtId="2" fontId="30" fillId="0" borderId="0" xfId="10" applyNumberFormat="1" applyFont="1" applyFill="1" applyBorder="1" applyAlignment="1">
      <alignment horizontal="justify" vertical="center" wrapText="1"/>
    </xf>
    <xf numFmtId="4" fontId="31" fillId="0" borderId="9" xfId="10" applyNumberFormat="1" applyFont="1" applyFill="1" applyBorder="1" applyAlignment="1">
      <alignment horizontal="justify" vertical="center" wrapText="1"/>
    </xf>
    <xf numFmtId="4" fontId="31" fillId="0" borderId="0" xfId="10" applyNumberFormat="1" applyFont="1" applyFill="1" applyBorder="1" applyAlignment="1">
      <alignment horizontal="justify" vertical="center" wrapText="1"/>
    </xf>
    <xf numFmtId="4" fontId="29" fillId="0" borderId="0" xfId="10" applyNumberFormat="1" applyFont="1" applyFill="1" applyBorder="1" applyAlignment="1">
      <alignment horizontal="justify" vertical="center" wrapText="1"/>
    </xf>
    <xf numFmtId="4" fontId="32" fillId="0" borderId="0" xfId="10" applyNumberFormat="1" applyFont="1" applyBorder="1" applyAlignment="1">
      <alignment horizontal="justify" vertical="center" wrapText="1"/>
    </xf>
    <xf numFmtId="4" fontId="31" fillId="0" borderId="0" xfId="10" applyNumberFormat="1" applyFont="1" applyFill="1" applyBorder="1" applyAlignment="1">
      <alignment vertical="center" wrapText="1"/>
    </xf>
    <xf numFmtId="4" fontId="32" fillId="0" borderId="0" xfId="10" applyNumberFormat="1" applyFont="1" applyFill="1" applyBorder="1" applyAlignment="1">
      <alignment horizontal="justify" vertical="center"/>
    </xf>
    <xf numFmtId="4" fontId="28" fillId="0" borderId="0" xfId="10" applyNumberFormat="1" applyFont="1" applyFill="1" applyBorder="1" applyAlignment="1">
      <alignment horizontal="justify" vertical="top" wrapText="1"/>
    </xf>
    <xf numFmtId="4" fontId="34" fillId="0" borderId="0" xfId="10" applyNumberFormat="1" applyFont="1" applyFill="1" applyBorder="1" applyAlignment="1">
      <alignment vertical="center" wrapText="1"/>
    </xf>
    <xf numFmtId="4" fontId="28" fillId="0" borderId="0" xfId="10" applyNumberFormat="1" applyFont="1" applyFill="1" applyBorder="1" applyAlignment="1">
      <alignment horizontal="justify" vertical="center" wrapText="1"/>
    </xf>
    <xf numFmtId="49" fontId="31" fillId="0" borderId="0" xfId="10" applyNumberFormat="1" applyFont="1" applyAlignment="1">
      <alignment vertical="top" wrapText="1"/>
    </xf>
    <xf numFmtId="49" fontId="31" fillId="0" borderId="10" xfId="3" applyNumberFormat="1" applyFont="1" applyFill="1" applyBorder="1" applyAlignment="1" applyProtection="1">
      <alignment vertical="top" wrapText="1"/>
    </xf>
    <xf numFmtId="49" fontId="31" fillId="0" borderId="10" xfId="10" applyNumberFormat="1" applyFont="1" applyBorder="1" applyAlignment="1">
      <alignment vertical="top" wrapText="1"/>
    </xf>
    <xf numFmtId="49" fontId="31" fillId="0" borderId="10" xfId="10" applyNumberFormat="1" applyFont="1" applyFill="1" applyBorder="1" applyAlignment="1">
      <alignment vertical="top" wrapText="1"/>
    </xf>
    <xf numFmtId="49" fontId="31" fillId="0" borderId="9" xfId="10" applyNumberFormat="1" applyFont="1" applyBorder="1" applyAlignment="1">
      <alignment vertical="top" wrapText="1"/>
    </xf>
    <xf numFmtId="167" fontId="35" fillId="0" borderId="0" xfId="10" applyNumberFormat="1" applyFont="1" applyAlignment="1">
      <alignment horizontal="left"/>
    </xf>
    <xf numFmtId="0" fontId="31" fillId="0" borderId="10" xfId="10" applyNumberFormat="1" applyFont="1" applyBorder="1" applyAlignment="1">
      <alignment vertical="top" wrapText="1"/>
    </xf>
    <xf numFmtId="49" fontId="31" fillId="0" borderId="10" xfId="3" applyNumberFormat="1" applyFont="1" applyFill="1" applyBorder="1" applyAlignment="1" applyProtection="1">
      <alignment horizontal="left" vertical="top" wrapText="1"/>
    </xf>
    <xf numFmtId="49" fontId="35" fillId="0" borderId="10" xfId="10" applyNumberFormat="1" applyFont="1" applyBorder="1" applyAlignment="1">
      <alignment vertical="top" wrapText="1"/>
    </xf>
    <xf numFmtId="49" fontId="35" fillId="0" borderId="12" xfId="10" applyNumberFormat="1" applyFont="1" applyBorder="1" applyAlignment="1">
      <alignment vertical="top" wrapText="1"/>
    </xf>
    <xf numFmtId="0" fontId="35" fillId="0" borderId="0" xfId="10" applyFont="1" applyAlignment="1">
      <alignment wrapText="1"/>
    </xf>
    <xf numFmtId="0" fontId="35" fillId="0" borderId="0" xfId="10" applyFont="1"/>
    <xf numFmtId="4" fontId="5" fillId="0" borderId="0" xfId="10" applyNumberFormat="1" applyFont="1" applyFill="1" applyBorder="1" applyAlignment="1">
      <alignment horizontal="center" vertical="center" wrapText="1"/>
    </xf>
    <xf numFmtId="4" fontId="27" fillId="0" borderId="0" xfId="10" applyNumberFormat="1" applyFont="1" applyFill="1" applyBorder="1" applyAlignment="1">
      <alignment vertical="center"/>
    </xf>
    <xf numFmtId="0" fontId="27" fillId="0" borderId="0" xfId="10" applyFont="1" applyFill="1" applyBorder="1" applyAlignment="1">
      <alignment vertical="center"/>
    </xf>
    <xf numFmtId="4" fontId="27" fillId="0" borderId="0" xfId="10" applyNumberFormat="1" applyFont="1" applyBorder="1" applyAlignment="1">
      <alignment vertical="center" wrapText="1"/>
    </xf>
    <xf numFmtId="4" fontId="27" fillId="0" borderId="0" xfId="10" applyNumberFormat="1" applyFont="1" applyFill="1" applyBorder="1" applyAlignment="1">
      <alignment vertical="top" wrapText="1"/>
    </xf>
    <xf numFmtId="4" fontId="27" fillId="0" borderId="0" xfId="10" applyNumberFormat="1" applyFont="1" applyFill="1" applyBorder="1" applyAlignment="1">
      <alignment horizontal="center" vertical="center" wrapText="1"/>
    </xf>
    <xf numFmtId="0" fontId="27" fillId="0" borderId="0" xfId="10" applyFont="1" applyFill="1" applyBorder="1" applyAlignment="1">
      <alignment vertical="top" wrapText="1"/>
    </xf>
    <xf numFmtId="4" fontId="27" fillId="0" borderId="0" xfId="10" applyNumberFormat="1" applyFont="1" applyBorder="1" applyAlignment="1">
      <alignment horizontal="center" vertical="center" wrapText="1"/>
    </xf>
    <xf numFmtId="4" fontId="27" fillId="0" borderId="0" xfId="10" applyNumberFormat="1" applyFont="1" applyBorder="1" applyAlignment="1">
      <alignment vertical="top" wrapText="1"/>
    </xf>
    <xf numFmtId="0" fontId="27" fillId="0" borderId="0" xfId="10" applyFont="1" applyAlignment="1">
      <alignment vertical="top" wrapText="1"/>
    </xf>
    <xf numFmtId="49" fontId="1" fillId="2" borderId="0" xfId="10" applyNumberFormat="1" applyFont="1" applyFill="1" applyBorder="1" applyAlignment="1" applyProtection="1">
      <alignment horizontal="left" vertical="center"/>
      <protection locked="0"/>
    </xf>
    <xf numFmtId="49" fontId="1" fillId="2" borderId="0" xfId="10" applyNumberFormat="1" applyFont="1" applyFill="1" applyBorder="1" applyAlignment="1">
      <alignment horizontal="left" vertical="center"/>
    </xf>
    <xf numFmtId="4" fontId="5" fillId="0" borderId="0" xfId="10" applyNumberFormat="1" applyFont="1" applyFill="1" applyBorder="1" applyAlignment="1">
      <alignment horizontal="center" vertical="center" wrapText="1"/>
    </xf>
    <xf numFmtId="1" fontId="21" fillId="0" borderId="0" xfId="10" applyNumberFormat="1" applyFont="1" applyBorder="1" applyAlignment="1">
      <alignment horizontal="left" vertical="top" wrapText="1"/>
    </xf>
    <xf numFmtId="49" fontId="4" fillId="0" borderId="11" xfId="10" applyNumberFormat="1" applyFont="1" applyBorder="1" applyAlignment="1">
      <alignment horizontal="left"/>
    </xf>
    <xf numFmtId="167" fontId="25" fillId="0" borderId="0" xfId="10" applyNumberFormat="1" applyFont="1" applyBorder="1" applyAlignment="1">
      <alignment horizontal="left"/>
    </xf>
    <xf numFmtId="167" fontId="19" fillId="0" borderId="0" xfId="3" applyNumberFormat="1" applyFont="1" applyFill="1" applyBorder="1" applyAlignment="1" applyProtection="1">
      <alignment horizontal="left"/>
    </xf>
    <xf numFmtId="49" fontId="19" fillId="0" borderId="0" xfId="10" applyNumberFormat="1" applyFont="1" applyFill="1" applyBorder="1" applyAlignment="1">
      <alignment horizontal="left" vertical="center" wrapText="1"/>
    </xf>
    <xf numFmtId="167" fontId="4" fillId="0" borderId="0" xfId="10" applyNumberFormat="1" applyFont="1" applyBorder="1" applyAlignment="1">
      <alignment horizontal="left"/>
    </xf>
  </cellXfs>
  <cellStyles count="11">
    <cellStyle name="Excel Built-in Normal" xfId="10" xr:uid="{00000000-0005-0000-0000-000000000000}"/>
    <cellStyle name="Hiperpovezava" xfId="3" builtinId="8"/>
    <cellStyle name="Navadno" xfId="0" builtinId="0"/>
    <cellStyle name="Navadno 2" xfId="4" xr:uid="{00000000-0005-0000-0000-000003000000}"/>
    <cellStyle name="Navadno 5" xfId="5" xr:uid="{00000000-0005-0000-0000-000004000000}"/>
    <cellStyle name="Navadno 9" xfId="6" xr:uid="{00000000-0005-0000-0000-000005000000}"/>
    <cellStyle name="Normal 18" xfId="7" xr:uid="{00000000-0005-0000-0000-000006000000}"/>
    <cellStyle name="Normal 2" xfId="8" xr:uid="{00000000-0005-0000-0000-000007000000}"/>
    <cellStyle name="Normal 3 2" xfId="9" xr:uid="{00000000-0005-0000-0000-000008000000}"/>
    <cellStyle name="Valuta" xfId="2" builtinId="4"/>
    <cellStyle name="Vejica" xfId="1" builtin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C5000B"/>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D9D9D9"/>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FF"/>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8" Type="http://schemas.openxmlformats.org/officeDocument/2006/relationships/hyperlink" Target="file:///C:\Users\tomazm\AppData\Local\Microsoft\Windows\INetCache\Content.Outlook\_ARHIV\ARHIV-17\BOHINC\_KNJI&#381;NICA\Popisi\Knji&#382;nica.xlsx" TargetMode="External"/><Relationship Id="rId3" Type="http://schemas.openxmlformats.org/officeDocument/2006/relationships/hyperlink" Target="file:///C:\Users\tomazm\AppData\Local\Microsoft\Windows\INetCache\Content.Outlook\_ARHIV\ARHIV-17\BOHINC\_KNJI&#381;NICA\Popisi\Knji&#382;nica.xlsx" TargetMode="External"/><Relationship Id="rId7" Type="http://schemas.openxmlformats.org/officeDocument/2006/relationships/hyperlink" Target="file:///C:\Users\tomazm\AppData\Local\Microsoft\Windows\INetCache\Content.Outlook\_ARHIV\ARHIV-17\BOHINC\_KNJI&#381;NICA\Popisi\Knji&#382;nica.xlsx" TargetMode="External"/><Relationship Id="rId2" Type="http://schemas.openxmlformats.org/officeDocument/2006/relationships/hyperlink" Target="file:///C:\Users\tomazm\AppData\Local\Microsoft\Windows\INetCache\Content.Outlook\_ARHIV\ARHIV-17\BOHINC\_KNJI&#381;NICA\Popisi\Knji&#382;nica.xlsx" TargetMode="External"/><Relationship Id="rId1" Type="http://schemas.openxmlformats.org/officeDocument/2006/relationships/hyperlink" Target="file:///C:\Users\tomazm\AppData\Local\Microsoft\Windows\INetCache\Content.Outlook\_ARHIV\ARHIV-17\BOHINC\_KNJI&#381;NICA\Popisi\Knji&#382;nica.xlsx" TargetMode="External"/><Relationship Id="rId6" Type="http://schemas.openxmlformats.org/officeDocument/2006/relationships/hyperlink" Target="file:///C:\Users\tomazm\AppData\Local\Microsoft\Windows\INetCache\Content.Outlook\_ARHIV\ARHIV-17\BOHINC\_KNJI&#381;NICA\Popisi\Knji&#382;nica.xlsx" TargetMode="External"/><Relationship Id="rId5" Type="http://schemas.openxmlformats.org/officeDocument/2006/relationships/hyperlink" Target="file:///C:\Users\tomazm\AppData\Local\Microsoft\Windows\INetCache\Content.Outlook\_ARHIV\ARHIV-17\BOHINC\_KNJI&#381;NICA\Popisi\Knji&#382;nica.xlsx" TargetMode="External"/><Relationship Id="rId10" Type="http://schemas.openxmlformats.org/officeDocument/2006/relationships/vmlDrawing" Target="../drawings/vmlDrawing14.vml"/><Relationship Id="rId4" Type="http://schemas.openxmlformats.org/officeDocument/2006/relationships/hyperlink" Target="file:///C:\Users\tomazm\AppData\Local\Microsoft\Windows\INetCache\Content.Outlook\_ARHIV\ARHIV-17\BOHINC\_KNJI&#381;NICA\Popisi\Knji&#382;nica.xlsx" TargetMode="External"/><Relationship Id="rId9"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F50"/>
  <sheetViews>
    <sheetView tabSelected="1" view="pageBreakPreview" zoomScaleNormal="100" zoomScaleSheetLayoutView="100" workbookViewId="0">
      <selection activeCell="B63" sqref="B63"/>
    </sheetView>
  </sheetViews>
  <sheetFormatPr defaultColWidth="9.140625" defaultRowHeight="12.75"/>
  <cols>
    <col min="1" max="1" width="4.28515625" style="1" customWidth="1"/>
    <col min="2" max="2" width="53.5703125" style="2" customWidth="1"/>
    <col min="3" max="3" width="10.7109375" style="3" customWidth="1"/>
    <col min="4" max="4" width="19" style="4" customWidth="1"/>
    <col min="5" max="6" width="9.140625" style="5"/>
    <col min="7" max="7" width="10.42578125" style="5" customWidth="1"/>
    <col min="8" max="16384" width="9.140625" style="5"/>
  </cols>
  <sheetData>
    <row r="2" spans="1:4" ht="15">
      <c r="A2" s="6" t="s">
        <v>350</v>
      </c>
      <c r="B2" s="7"/>
    </row>
    <row r="3" spans="1:4" ht="15.75">
      <c r="A3" s="8" t="s">
        <v>349</v>
      </c>
    </row>
    <row r="5" spans="1:4">
      <c r="A5" s="1" t="s">
        <v>0</v>
      </c>
    </row>
    <row r="6" spans="1:4">
      <c r="A6" s="268"/>
      <c r="B6" s="268"/>
      <c r="C6" s="268"/>
      <c r="D6" s="268"/>
    </row>
    <row r="8" spans="1:4">
      <c r="B8" s="9" t="s">
        <v>1</v>
      </c>
      <c r="C8" s="10"/>
    </row>
    <row r="10" spans="1:4">
      <c r="A10" s="11" t="s">
        <v>2</v>
      </c>
      <c r="B10" s="12" t="s">
        <v>3</v>
      </c>
      <c r="C10" s="13"/>
      <c r="D10" s="14"/>
    </row>
    <row r="11" spans="1:4">
      <c r="A11" s="15"/>
      <c r="D11" s="16"/>
    </row>
    <row r="12" spans="1:4">
      <c r="A12" s="15" t="s">
        <v>4</v>
      </c>
      <c r="B12" s="2" t="s">
        <v>5</v>
      </c>
      <c r="D12" s="16">
        <f>'PRIPRAVLJALNA in RUŠITVENA'!F34</f>
        <v>0</v>
      </c>
    </row>
    <row r="13" spans="1:4">
      <c r="A13" s="15" t="s">
        <v>6</v>
      </c>
      <c r="B13" s="2" t="s">
        <v>7</v>
      </c>
      <c r="D13" s="16">
        <f>'ZEMELJSKA DELA'!F16</f>
        <v>0</v>
      </c>
    </row>
    <row r="14" spans="1:4">
      <c r="A14" s="15" t="s">
        <v>8</v>
      </c>
      <c r="B14" s="2" t="s">
        <v>9</v>
      </c>
      <c r="D14" s="16">
        <f>'BETONSKA DELA'!F24</f>
        <v>0</v>
      </c>
    </row>
    <row r="15" spans="1:4">
      <c r="A15" s="15" t="s">
        <v>10</v>
      </c>
      <c r="B15" s="2" t="s">
        <v>11</v>
      </c>
      <c r="D15" s="16">
        <f>'ZIDARSKA DELA'!F43</f>
        <v>0</v>
      </c>
    </row>
    <row r="16" spans="1:4">
      <c r="A16" s="15" t="s">
        <v>12</v>
      </c>
      <c r="B16" s="2" t="s">
        <v>13</v>
      </c>
      <c r="D16" s="16">
        <f>'TESARSKA DELA'!F20</f>
        <v>0</v>
      </c>
    </row>
    <row r="17" spans="1:4">
      <c r="A17" s="15" t="s">
        <v>14</v>
      </c>
      <c r="B17" s="2" t="s">
        <v>15</v>
      </c>
      <c r="D17" s="16">
        <f>KANALIZACIJA!F19</f>
        <v>0</v>
      </c>
    </row>
    <row r="18" spans="1:4" s="21" customFormat="1">
      <c r="A18" s="17"/>
      <c r="B18" s="18" t="s">
        <v>16</v>
      </c>
      <c r="C18" s="19"/>
      <c r="D18" s="20">
        <f>SUM(D12:D17)</f>
        <v>0</v>
      </c>
    </row>
    <row r="19" spans="1:4">
      <c r="D19" s="22"/>
    </row>
    <row r="20" spans="1:4">
      <c r="A20" s="11" t="s">
        <v>17</v>
      </c>
      <c r="B20" s="12" t="s">
        <v>18</v>
      </c>
      <c r="C20" s="13"/>
      <c r="D20" s="23"/>
    </row>
    <row r="21" spans="1:4">
      <c r="A21" s="15"/>
      <c r="D21" s="16"/>
    </row>
    <row r="22" spans="1:4">
      <c r="A22" s="15" t="s">
        <v>19</v>
      </c>
      <c r="B22" s="24" t="s">
        <v>20</v>
      </c>
      <c r="D22" s="16">
        <f>'STAVBNO POHIŠTVO'!F8</f>
        <v>0</v>
      </c>
    </row>
    <row r="23" spans="1:4">
      <c r="A23" s="15" t="s">
        <v>6</v>
      </c>
      <c r="B23" s="2" t="s">
        <v>21</v>
      </c>
      <c r="D23" s="16">
        <f>'MIZARSKA DELA'!F23</f>
        <v>0</v>
      </c>
    </row>
    <row r="24" spans="1:4">
      <c r="A24" s="15" t="s">
        <v>8</v>
      </c>
      <c r="B24" s="2" t="s">
        <v>22</v>
      </c>
      <c r="D24" s="16">
        <f>'TLAKARSKA DELA'!F17</f>
        <v>0</v>
      </c>
    </row>
    <row r="25" spans="1:4" s="21" customFormat="1">
      <c r="A25" s="15" t="s">
        <v>10</v>
      </c>
      <c r="B25" s="2" t="s">
        <v>23</v>
      </c>
      <c r="C25" s="3"/>
      <c r="D25" s="16">
        <f>'SLIKOPLESKARSKA DELA'!F22</f>
        <v>0</v>
      </c>
    </row>
    <row r="26" spans="1:4" s="21" customFormat="1">
      <c r="A26" s="15" t="s">
        <v>12</v>
      </c>
      <c r="B26" s="2" t="s">
        <v>24</v>
      </c>
      <c r="C26" s="3"/>
      <c r="D26" s="16">
        <f>'KERAMIČARSKA DELA'!F37</f>
        <v>0</v>
      </c>
    </row>
    <row r="27" spans="1:4" s="21" customFormat="1">
      <c r="A27" s="15" t="s">
        <v>14</v>
      </c>
      <c r="B27" s="2" t="s">
        <v>25</v>
      </c>
      <c r="C27" s="3"/>
      <c r="D27" s="16">
        <f>'SUHOMONTAŽNA DELA'!F27</f>
        <v>0</v>
      </c>
    </row>
    <row r="28" spans="1:4">
      <c r="A28" s="25"/>
      <c r="B28" s="18" t="s">
        <v>26</v>
      </c>
      <c r="C28" s="19"/>
      <c r="D28" s="20">
        <f>SUM(D22:D27)</f>
        <v>0</v>
      </c>
    </row>
    <row r="29" spans="1:4">
      <c r="B29" s="9"/>
      <c r="C29" s="10"/>
      <c r="D29" s="22"/>
    </row>
    <row r="30" spans="1:4">
      <c r="A30" s="26" t="s">
        <v>27</v>
      </c>
      <c r="B30" s="27" t="s">
        <v>28</v>
      </c>
      <c r="C30" s="28"/>
      <c r="D30" s="29"/>
    </row>
    <row r="31" spans="1:4">
      <c r="A31" s="30"/>
      <c r="B31" s="31"/>
      <c r="C31" s="32"/>
      <c r="D31" s="33"/>
    </row>
    <row r="32" spans="1:4" ht="25.5">
      <c r="A32" s="34" t="s">
        <v>19</v>
      </c>
      <c r="B32" s="35" t="s">
        <v>29</v>
      </c>
      <c r="C32" s="32"/>
      <c r="D32" s="33">
        <f>+'INSTALACIJE ETS'!F125</f>
        <v>0</v>
      </c>
    </row>
    <row r="33" spans="1:6">
      <c r="A33" s="34" t="s">
        <v>30</v>
      </c>
      <c r="B33" s="35" t="s">
        <v>31</v>
      </c>
      <c r="C33" s="32"/>
      <c r="D33" s="33">
        <f>+'STROJNE INŠTALACIJE'!F29</f>
        <v>0</v>
      </c>
    </row>
    <row r="34" spans="1:6">
      <c r="A34" s="36"/>
      <c r="B34" s="37" t="s">
        <v>32</v>
      </c>
      <c r="C34" s="38"/>
      <c r="D34" s="39">
        <f>SUM(D32:D33)</f>
        <v>0</v>
      </c>
    </row>
    <row r="35" spans="1:6">
      <c r="A35" s="40"/>
      <c r="B35" s="31"/>
      <c r="C35" s="32"/>
      <c r="D35" s="41"/>
    </row>
    <row r="36" spans="1:6">
      <c r="A36" s="42"/>
      <c r="B36" s="12" t="s">
        <v>33</v>
      </c>
      <c r="C36" s="43"/>
      <c r="D36" s="44">
        <f>+D18+D28+D34</f>
        <v>0</v>
      </c>
    </row>
    <row r="37" spans="1:6" s="49" customFormat="1">
      <c r="A37" s="45"/>
      <c r="B37" s="46" t="s">
        <v>34</v>
      </c>
      <c r="C37" s="47"/>
      <c r="D37" s="48"/>
      <c r="F37" s="50"/>
    </row>
    <row r="38" spans="1:6" s="49" customFormat="1">
      <c r="A38" s="45"/>
      <c r="B38" s="46" t="s">
        <v>35</v>
      </c>
      <c r="C38" s="47"/>
      <c r="D38" s="51">
        <f>+D36-D37</f>
        <v>0</v>
      </c>
      <c r="F38" s="50"/>
    </row>
    <row r="39" spans="1:6" s="49" customFormat="1">
      <c r="A39" s="45"/>
      <c r="B39" s="46" t="s">
        <v>36</v>
      </c>
      <c r="C39" s="47"/>
      <c r="D39" s="51">
        <f>D36*0.22</f>
        <v>0</v>
      </c>
      <c r="F39" s="50"/>
    </row>
    <row r="40" spans="1:6" s="49" customFormat="1">
      <c r="A40" s="25"/>
      <c r="B40" s="18" t="s">
        <v>37</v>
      </c>
      <c r="C40" s="19"/>
      <c r="D40" s="20">
        <f>D36+D39</f>
        <v>0</v>
      </c>
      <c r="F40" s="50"/>
    </row>
    <row r="41" spans="1:6" s="49" customFormat="1">
      <c r="B41" s="46"/>
      <c r="C41" s="47"/>
      <c r="D41" s="52"/>
      <c r="F41" s="50"/>
    </row>
    <row r="42" spans="1:6">
      <c r="B42" s="9" t="s">
        <v>38</v>
      </c>
      <c r="C42" s="10"/>
      <c r="D42" s="53"/>
    </row>
    <row r="43" spans="1:6">
      <c r="B43" s="54" t="s">
        <v>39</v>
      </c>
      <c r="C43" s="55"/>
      <c r="D43" s="53"/>
    </row>
    <row r="44" spans="1:6">
      <c r="B44" s="56"/>
      <c r="C44" s="57"/>
      <c r="D44" s="53"/>
    </row>
    <row r="45" spans="1:6" s="58" customFormat="1">
      <c r="A45" s="1" t="s">
        <v>40</v>
      </c>
    </row>
    <row r="46" spans="1:6" s="58" customFormat="1">
      <c r="A46" s="269"/>
      <c r="B46" s="269"/>
    </row>
    <row r="47" spans="1:6" s="58" customFormat="1">
      <c r="A47" s="1"/>
    </row>
    <row r="48" spans="1:6" s="58" customFormat="1">
      <c r="A48" s="1" t="s">
        <v>41</v>
      </c>
      <c r="C48" s="58" t="s">
        <v>42</v>
      </c>
    </row>
    <row r="49" spans="1:1" s="58" customFormat="1">
      <c r="A49" s="1"/>
    </row>
    <row r="50" spans="1:1" s="58" customFormat="1">
      <c r="A50" s="1" t="s">
        <v>43</v>
      </c>
    </row>
  </sheetData>
  <sheetProtection selectLockedCells="1" selectUnlockedCells="1"/>
  <mergeCells count="2">
    <mergeCell ref="A6:D6"/>
    <mergeCell ref="A46:B46"/>
  </mergeCells>
  <printOptions gridLines="1"/>
  <pageMargins left="0.94488188976377963" right="0.55118110236220474" top="1.7716535433070868" bottom="0.94488188976377963" header="0.39370078740157483" footer="0.51181102362204722"/>
  <pageSetup paperSize="9" firstPageNumber="0" fitToHeight="0" orientation="portrait" horizontalDpi="300" verticalDpi="300" r:id="rId1"/>
  <headerFooter alignWithMargins="0">
    <oddHeader>&amp;C&amp;G</oddHeader>
    <oddFooter>&amp;L430-26/2018   OBRAZEC št. 13 - Specifikacija predračuna&amp;R&amp;A      &amp;P od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38"/>
  <sheetViews>
    <sheetView view="pageBreakPreview" topLeftCell="A22" zoomScale="85" zoomScaleNormal="100" zoomScaleSheetLayoutView="85" workbookViewId="0">
      <selection activeCell="B63" sqref="B63"/>
    </sheetView>
  </sheetViews>
  <sheetFormatPr defaultColWidth="9.140625" defaultRowHeight="12.75"/>
  <cols>
    <col min="1" max="1" width="7.7109375" style="1" customWidth="1"/>
    <col min="2" max="2" width="46.28515625" style="2" customWidth="1"/>
    <col min="3" max="3" width="10.7109375" style="3" customWidth="1"/>
    <col min="4" max="4" width="9.5703125" style="59" customWidth="1"/>
    <col min="5" max="5" width="18" style="59" customWidth="1"/>
    <col min="6" max="6" width="19" style="4" customWidth="1"/>
    <col min="7" max="8" width="9.140625" style="5"/>
    <col min="9" max="9" width="10.42578125" style="5" customWidth="1"/>
    <col min="10" max="16384" width="9.140625" style="5"/>
  </cols>
  <sheetData>
    <row r="1" spans="1:6" ht="18">
      <c r="B1" s="60" t="s">
        <v>44</v>
      </c>
    </row>
    <row r="2" spans="1:6" ht="25.5">
      <c r="A2" s="8" t="s">
        <v>19</v>
      </c>
      <c r="B2" s="61" t="s">
        <v>45</v>
      </c>
      <c r="C2" s="62" t="s">
        <v>46</v>
      </c>
      <c r="D2" s="62" t="s">
        <v>47</v>
      </c>
      <c r="E2" s="10" t="s">
        <v>48</v>
      </c>
      <c r="F2" s="10" t="s">
        <v>49</v>
      </c>
    </row>
    <row r="3" spans="1:6" ht="76.5">
      <c r="A3" s="63"/>
      <c r="B3" s="9" t="s">
        <v>50</v>
      </c>
      <c r="C3" s="62"/>
    </row>
    <row r="4" spans="1:6" ht="6.75" customHeight="1">
      <c r="A4" s="63"/>
      <c r="B4" s="9"/>
    </row>
    <row r="5" spans="1:6" ht="84.75" customHeight="1">
      <c r="A5" s="1" t="s">
        <v>51</v>
      </c>
      <c r="B5" s="2" t="s">
        <v>52</v>
      </c>
      <c r="C5" s="3" t="s">
        <v>53</v>
      </c>
      <c r="D5" s="59">
        <v>1</v>
      </c>
      <c r="E5" s="64">
        <v>0</v>
      </c>
      <c r="F5" s="53">
        <f t="shared" ref="F5:F13" si="0">D5*E5</f>
        <v>0</v>
      </c>
    </row>
    <row r="6" spans="1:6" ht="6.75" customHeight="1">
      <c r="A6" s="63"/>
      <c r="B6" s="9"/>
    </row>
    <row r="7" spans="1:6" ht="18.75" customHeight="1">
      <c r="A7" s="1" t="s">
        <v>54</v>
      </c>
      <c r="B7" s="65" t="s">
        <v>55</v>
      </c>
      <c r="C7" s="3" t="s">
        <v>53</v>
      </c>
      <c r="D7" s="59">
        <v>1</v>
      </c>
      <c r="E7" s="64">
        <v>0</v>
      </c>
      <c r="F7" s="53">
        <f t="shared" si="0"/>
        <v>0</v>
      </c>
    </row>
    <row r="8" spans="1:6" ht="7.5" customHeight="1"/>
    <row r="9" spans="1:6" ht="31.5" customHeight="1">
      <c r="A9" s="1" t="s">
        <v>56</v>
      </c>
      <c r="B9" s="2" t="s">
        <v>57</v>
      </c>
      <c r="C9" s="3" t="s">
        <v>53</v>
      </c>
      <c r="D9" s="59">
        <v>1</v>
      </c>
      <c r="E9" s="64">
        <v>0</v>
      </c>
      <c r="F9" s="53">
        <f t="shared" si="0"/>
        <v>0</v>
      </c>
    </row>
    <row r="10" spans="1:6" ht="6" customHeight="1">
      <c r="B10" s="9"/>
    </row>
    <row r="11" spans="1:6" ht="54.4" customHeight="1">
      <c r="A11" s="1" t="s">
        <v>58</v>
      </c>
      <c r="B11" s="2" t="s">
        <v>59</v>
      </c>
      <c r="C11" s="3" t="s">
        <v>53</v>
      </c>
      <c r="D11" s="59">
        <v>1</v>
      </c>
      <c r="E11" s="64">
        <v>0</v>
      </c>
      <c r="F11" s="53">
        <f t="shared" si="0"/>
        <v>0</v>
      </c>
    </row>
    <row r="13" spans="1:6" ht="25.5">
      <c r="A13" s="1" t="s">
        <v>60</v>
      </c>
      <c r="B13" s="2" t="s">
        <v>61</v>
      </c>
      <c r="C13" s="3" t="s">
        <v>53</v>
      </c>
      <c r="D13" s="59">
        <v>1</v>
      </c>
      <c r="E13" s="64">
        <v>0</v>
      </c>
      <c r="F13" s="53">
        <f t="shared" si="0"/>
        <v>0</v>
      </c>
    </row>
    <row r="15" spans="1:6">
      <c r="A15" s="1" t="s">
        <v>62</v>
      </c>
      <c r="B15" s="2" t="s">
        <v>63</v>
      </c>
      <c r="C15" s="3" t="s">
        <v>53</v>
      </c>
      <c r="D15" s="59">
        <v>1</v>
      </c>
      <c r="E15" s="64">
        <v>0</v>
      </c>
      <c r="F15" s="53">
        <f>D15*E15</f>
        <v>0</v>
      </c>
    </row>
    <row r="17" spans="1:6" ht="63.75">
      <c r="A17" s="1" t="s">
        <v>64</v>
      </c>
      <c r="B17" s="2" t="s">
        <v>65</v>
      </c>
      <c r="C17" s="3" t="s">
        <v>66</v>
      </c>
      <c r="D17" s="59">
        <v>75</v>
      </c>
      <c r="E17" s="64">
        <v>0</v>
      </c>
      <c r="F17" s="53">
        <f>D17*E17</f>
        <v>0</v>
      </c>
    </row>
    <row r="19" spans="1:6" ht="63.75">
      <c r="A19" s="1" t="s">
        <v>67</v>
      </c>
      <c r="B19" s="2" t="s">
        <v>68</v>
      </c>
      <c r="C19" s="3" t="s">
        <v>66</v>
      </c>
      <c r="D19" s="59">
        <v>135</v>
      </c>
      <c r="E19" s="64">
        <v>0</v>
      </c>
      <c r="F19" s="53">
        <f>D19*E19</f>
        <v>0</v>
      </c>
    </row>
    <row r="21" spans="1:6" ht="51">
      <c r="A21" s="1" t="s">
        <v>69</v>
      </c>
      <c r="B21" s="2" t="s">
        <v>70</v>
      </c>
      <c r="C21" s="3" t="s">
        <v>66</v>
      </c>
      <c r="D21" s="59">
        <v>82</v>
      </c>
      <c r="E21" s="64">
        <v>0</v>
      </c>
      <c r="F21" s="53">
        <f>D21*E21</f>
        <v>0</v>
      </c>
    </row>
    <row r="23" spans="1:6" ht="63" customHeight="1">
      <c r="A23" s="1" t="s">
        <v>71</v>
      </c>
      <c r="B23" s="2" t="s">
        <v>72</v>
      </c>
      <c r="C23" s="3" t="s">
        <v>53</v>
      </c>
      <c r="D23" s="59">
        <v>1</v>
      </c>
      <c r="E23" s="64">
        <v>0</v>
      </c>
      <c r="F23" s="53">
        <f>D23*E23</f>
        <v>0</v>
      </c>
    </row>
    <row r="25" spans="1:6" ht="51">
      <c r="A25" s="1" t="s">
        <v>73</v>
      </c>
      <c r="B25" s="2" t="s">
        <v>74</v>
      </c>
      <c r="C25" s="3" t="s">
        <v>66</v>
      </c>
      <c r="D25" s="59">
        <v>109</v>
      </c>
      <c r="E25" s="64">
        <v>0</v>
      </c>
      <c r="F25" s="53">
        <f>D25*E25</f>
        <v>0</v>
      </c>
    </row>
    <row r="27" spans="1:6" ht="38.25">
      <c r="A27" s="1" t="s">
        <v>75</v>
      </c>
      <c r="B27" s="2" t="s">
        <v>76</v>
      </c>
      <c r="C27" s="3" t="s">
        <v>77</v>
      </c>
      <c r="D27" s="59">
        <v>0.8</v>
      </c>
      <c r="E27" s="64">
        <v>0</v>
      </c>
      <c r="F27" s="53">
        <f>D27*E27</f>
        <v>0</v>
      </c>
    </row>
    <row r="29" spans="1:6" ht="13.5" customHeight="1">
      <c r="A29" s="1" t="s">
        <v>78</v>
      </c>
      <c r="B29" s="2" t="s">
        <v>79</v>
      </c>
      <c r="C29" s="3" t="s">
        <v>80</v>
      </c>
      <c r="D29" s="59">
        <v>3</v>
      </c>
      <c r="E29" s="64">
        <v>0</v>
      </c>
      <c r="F29" s="53">
        <f>D29*E29</f>
        <v>0</v>
      </c>
    </row>
    <row r="31" spans="1:6" ht="25.5">
      <c r="A31" s="1" t="s">
        <v>81</v>
      </c>
      <c r="B31" s="2" t="s">
        <v>82</v>
      </c>
      <c r="C31" s="3" t="s">
        <v>77</v>
      </c>
      <c r="D31" s="59">
        <v>20</v>
      </c>
      <c r="E31" s="64">
        <v>0</v>
      </c>
      <c r="F31" s="53">
        <f>D31*E31</f>
        <v>0</v>
      </c>
    </row>
    <row r="32" spans="1:6">
      <c r="A32" s="66"/>
      <c r="B32" s="67"/>
      <c r="C32" s="68"/>
      <c r="D32" s="69"/>
      <c r="E32" s="69"/>
      <c r="F32" s="70"/>
    </row>
    <row r="33" spans="1:6">
      <c r="C33" s="62"/>
    </row>
    <row r="34" spans="1:6" s="76" customFormat="1" ht="30">
      <c r="A34" s="71"/>
      <c r="B34" s="72" t="s">
        <v>83</v>
      </c>
      <c r="C34" s="73"/>
      <c r="D34" s="74"/>
      <c r="E34" s="74"/>
      <c r="F34" s="75">
        <f>SUM(F5:F31)</f>
        <v>0</v>
      </c>
    </row>
    <row r="35" spans="1:6">
      <c r="C35" s="62"/>
    </row>
    <row r="36" spans="1:6">
      <c r="C36" s="62"/>
    </row>
    <row r="37" spans="1:6">
      <c r="B37" s="77"/>
      <c r="C37" s="62"/>
    </row>
    <row r="38" spans="1:6">
      <c r="B38" s="77"/>
      <c r="C38" s="62"/>
    </row>
  </sheetData>
  <sheetProtection selectLockedCells="1" selectUnlockedCells="1"/>
  <printOptions gridLines="1"/>
  <pageMargins left="0.94488188976377963" right="0.55118110236220474" top="1.7716535433070868" bottom="0.94488188976377963" header="0.39370078740157483" footer="0.51181102362204722"/>
  <pageSetup paperSize="9" scale="79" firstPageNumber="0" fitToHeight="0" orientation="portrait" horizontalDpi="300" verticalDpi="300" r:id="rId1"/>
  <headerFooter alignWithMargins="0">
    <oddHeader>&amp;C&amp;G</oddHeader>
    <oddFooter>&amp;L430-26/2018   OBRAZEC št. 13 - Specifikacija predračuna&amp;R&amp;A      &amp;P od &amp;N</oddFooter>
  </headerFooter>
  <rowBreaks count="1" manualBreakCount="1">
    <brk id="28" max="5"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H17"/>
  <sheetViews>
    <sheetView view="pageBreakPreview" zoomScale="85" zoomScaleNormal="100" zoomScaleSheetLayoutView="85" workbookViewId="0">
      <selection activeCell="B63" sqref="B63"/>
    </sheetView>
  </sheetViews>
  <sheetFormatPr defaultColWidth="9.140625" defaultRowHeight="12.75"/>
  <cols>
    <col min="1" max="1" width="4.28515625" style="78" customWidth="1"/>
    <col min="2" max="2" width="39.7109375" style="35" customWidth="1"/>
    <col min="3" max="3" width="10.7109375" style="79" customWidth="1"/>
    <col min="4" max="4" width="9.5703125" style="80" customWidth="1"/>
    <col min="5" max="5" width="18" style="80" customWidth="1"/>
    <col min="6" max="6" width="19" style="81" customWidth="1"/>
    <col min="7" max="8" width="9.140625" style="82"/>
    <col min="9" max="9" width="10.42578125" style="82" customWidth="1"/>
    <col min="10" max="16384" width="9.140625" style="82"/>
  </cols>
  <sheetData>
    <row r="2" spans="1:8" ht="25.5">
      <c r="A2" s="83" t="s">
        <v>30</v>
      </c>
      <c r="B2" s="84" t="s">
        <v>7</v>
      </c>
      <c r="C2" s="83" t="s">
        <v>46</v>
      </c>
      <c r="D2" s="85" t="s">
        <v>47</v>
      </c>
      <c r="E2" s="32" t="s">
        <v>48</v>
      </c>
      <c r="F2" s="32" t="s">
        <v>49</v>
      </c>
    </row>
    <row r="4" spans="1:8" ht="88.5" customHeight="1">
      <c r="A4" s="40"/>
      <c r="B4" s="86" t="s">
        <v>84</v>
      </c>
      <c r="C4" s="87"/>
      <c r="D4" s="59"/>
      <c r="E4" s="59"/>
      <c r="F4" s="4"/>
      <c r="H4" s="88"/>
    </row>
    <row r="5" spans="1:8" ht="43.5" customHeight="1">
      <c r="A5" s="40"/>
      <c r="B5" s="89" t="s">
        <v>85</v>
      </c>
      <c r="C5" s="90"/>
      <c r="D5" s="59"/>
      <c r="E5" s="59"/>
      <c r="F5" s="4"/>
      <c r="H5" s="88"/>
    </row>
    <row r="6" spans="1:8">
      <c r="A6" s="40"/>
      <c r="B6" s="91"/>
      <c r="C6" s="92"/>
      <c r="D6" s="59"/>
      <c r="E6" s="59"/>
      <c r="F6" s="4"/>
      <c r="H6" s="88"/>
    </row>
    <row r="7" spans="1:8" ht="69.75" customHeight="1">
      <c r="A7" s="78" t="s">
        <v>51</v>
      </c>
      <c r="B7" s="86" t="s">
        <v>86</v>
      </c>
      <c r="C7" s="3" t="s">
        <v>66</v>
      </c>
      <c r="D7" s="59">
        <v>20</v>
      </c>
      <c r="E7" s="93">
        <v>0</v>
      </c>
      <c r="F7" s="94">
        <f>D7*E7</f>
        <v>0</v>
      </c>
      <c r="H7" s="88"/>
    </row>
    <row r="8" spans="1:8">
      <c r="A8" s="40"/>
      <c r="B8" s="91"/>
      <c r="C8" s="92"/>
      <c r="D8" s="59"/>
      <c r="E8" s="59"/>
      <c r="F8" s="4"/>
      <c r="H8" s="88"/>
    </row>
    <row r="9" spans="1:8" ht="41.25" customHeight="1">
      <c r="A9" s="78" t="s">
        <v>54</v>
      </c>
      <c r="B9" s="86" t="s">
        <v>87</v>
      </c>
      <c r="C9" s="87" t="s">
        <v>77</v>
      </c>
      <c r="D9" s="59">
        <v>3</v>
      </c>
      <c r="E9" s="93">
        <v>0</v>
      </c>
      <c r="F9" s="94">
        <f>D9*E9</f>
        <v>0</v>
      </c>
      <c r="H9" s="88"/>
    </row>
    <row r="10" spans="1:8">
      <c r="A10" s="40"/>
      <c r="B10" s="91"/>
      <c r="C10" s="92"/>
      <c r="D10" s="59"/>
      <c r="E10" s="59"/>
      <c r="F10" s="4"/>
      <c r="H10" s="88"/>
    </row>
    <row r="11" spans="1:8" ht="68.25" customHeight="1">
      <c r="A11" s="78" t="s">
        <v>56</v>
      </c>
      <c r="B11" s="86" t="s">
        <v>88</v>
      </c>
      <c r="C11" s="3" t="s">
        <v>77</v>
      </c>
      <c r="D11" s="59">
        <v>1.5</v>
      </c>
      <c r="E11" s="93">
        <v>0</v>
      </c>
      <c r="F11" s="94">
        <f>D11*E11</f>
        <v>0</v>
      </c>
      <c r="H11" s="88"/>
    </row>
    <row r="12" spans="1:8">
      <c r="A12" s="40"/>
      <c r="B12" s="91"/>
      <c r="C12" s="92"/>
      <c r="D12" s="59"/>
      <c r="E12" s="59"/>
      <c r="F12" s="4"/>
      <c r="H12" s="88"/>
    </row>
    <row r="13" spans="1:8">
      <c r="A13" s="78" t="s">
        <v>58</v>
      </c>
      <c r="B13" s="86" t="s">
        <v>89</v>
      </c>
      <c r="C13" s="3" t="s">
        <v>77</v>
      </c>
      <c r="D13" s="59">
        <v>3</v>
      </c>
      <c r="E13" s="93">
        <v>0</v>
      </c>
      <c r="F13" s="94">
        <f>D13*E13</f>
        <v>0</v>
      </c>
      <c r="H13" s="88"/>
    </row>
    <row r="14" spans="1:8">
      <c r="A14" s="95"/>
      <c r="B14" s="96"/>
      <c r="C14" s="97"/>
      <c r="D14" s="69"/>
      <c r="E14" s="69"/>
      <c r="F14" s="70"/>
      <c r="H14" s="88"/>
    </row>
    <row r="15" spans="1:8">
      <c r="B15" s="86"/>
      <c r="C15" s="87"/>
      <c r="D15" s="59"/>
      <c r="E15" s="59"/>
      <c r="F15" s="4"/>
      <c r="H15" s="88"/>
    </row>
    <row r="16" spans="1:8">
      <c r="B16" s="91" t="s">
        <v>90</v>
      </c>
      <c r="C16" s="92"/>
      <c r="D16" s="59"/>
      <c r="E16" s="59"/>
      <c r="F16" s="98">
        <f>SUM(F6:F13)</f>
        <v>0</v>
      </c>
      <c r="H16" s="88"/>
    </row>
    <row r="17" spans="1:8">
      <c r="A17" s="40"/>
      <c r="B17" s="91"/>
      <c r="C17" s="92"/>
      <c r="D17" s="59"/>
      <c r="E17" s="59"/>
      <c r="F17" s="4"/>
      <c r="H17" s="88"/>
    </row>
  </sheetData>
  <sheetProtection selectLockedCells="1" selectUnlockedCells="1"/>
  <printOptions gridLines="1"/>
  <pageMargins left="0.94488188976377963" right="0.55118110236220474" top="1.7716535433070868" bottom="0.94488188976377963" header="0.39370078740157483" footer="0.51181102362204722"/>
  <pageSetup paperSize="9" scale="87" firstPageNumber="0" fitToHeight="0" orientation="portrait" horizontalDpi="300" verticalDpi="300" r:id="rId1"/>
  <headerFooter alignWithMargins="0">
    <oddHeader>&amp;C&amp;G</oddHeader>
    <oddFooter>&amp;L430-26/2018   OBRAZEC št. 13 - Specifikacija predračuna&amp;R&amp;A      &amp;P od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33"/>
  <sheetViews>
    <sheetView view="pageBreakPreview" topLeftCell="A10" zoomScale="85" zoomScaleNormal="100" zoomScaleSheetLayoutView="85" workbookViewId="0">
      <selection activeCell="B63" sqref="B63"/>
    </sheetView>
  </sheetViews>
  <sheetFormatPr defaultColWidth="9.140625" defaultRowHeight="12.75"/>
  <cols>
    <col min="1" max="1" width="4.28515625" style="1" customWidth="1"/>
    <col min="2" max="2" width="45.28515625" style="2" customWidth="1"/>
    <col min="3" max="3" width="10.7109375" style="3" customWidth="1"/>
    <col min="4" max="4" width="10.28515625" style="59" customWidth="1"/>
    <col min="5" max="5" width="18" style="59" customWidth="1"/>
    <col min="6" max="6" width="19" style="4" customWidth="1"/>
    <col min="7" max="7" width="9.140625" style="5"/>
    <col min="8" max="8" width="16.5703125" style="5" customWidth="1"/>
    <col min="9" max="9" width="10.42578125" style="5" customWidth="1"/>
    <col min="10" max="16384" width="9.140625" style="5"/>
  </cols>
  <sheetData>
    <row r="1" spans="1:8" ht="25.5">
      <c r="A1" s="63" t="s">
        <v>8</v>
      </c>
      <c r="B1" s="9" t="s">
        <v>91</v>
      </c>
      <c r="C1" s="62" t="s">
        <v>46</v>
      </c>
      <c r="D1" s="62" t="s">
        <v>47</v>
      </c>
      <c r="E1" s="10" t="s">
        <v>48</v>
      </c>
      <c r="F1" s="10" t="s">
        <v>49</v>
      </c>
      <c r="H1" s="99"/>
    </row>
    <row r="2" spans="1:8">
      <c r="H2" s="99"/>
    </row>
    <row r="3" spans="1:8">
      <c r="B3" s="100" t="s">
        <v>92</v>
      </c>
      <c r="H3" s="99"/>
    </row>
    <row r="4" spans="1:8" ht="30.75" customHeight="1">
      <c r="B4" s="101" t="s">
        <v>93</v>
      </c>
      <c r="H4" s="99"/>
    </row>
    <row r="5" spans="1:8" ht="132.75" customHeight="1">
      <c r="B5" s="102" t="s">
        <v>94</v>
      </c>
      <c r="H5" s="99"/>
    </row>
    <row r="6" spans="1:8" ht="38.25">
      <c r="B6" s="102" t="s">
        <v>95</v>
      </c>
      <c r="H6" s="99"/>
    </row>
    <row r="7" spans="1:8" ht="38.25">
      <c r="B7" s="102" t="s">
        <v>96</v>
      </c>
      <c r="H7" s="99"/>
    </row>
    <row r="8" spans="1:8" ht="25.5">
      <c r="B8" s="102" t="s">
        <v>93</v>
      </c>
      <c r="H8" s="99"/>
    </row>
    <row r="9" spans="1:8" ht="25.5">
      <c r="B9" s="103" t="s">
        <v>97</v>
      </c>
      <c r="H9" s="99"/>
    </row>
    <row r="10" spans="1:8">
      <c r="B10" s="102" t="s">
        <v>98</v>
      </c>
      <c r="H10" s="99"/>
    </row>
    <row r="11" spans="1:8" ht="25.5">
      <c r="B11" s="102" t="s">
        <v>99</v>
      </c>
      <c r="H11" s="99"/>
    </row>
    <row r="12" spans="1:8" ht="43.9" customHeight="1">
      <c r="B12" s="104" t="s">
        <v>100</v>
      </c>
      <c r="H12" s="99"/>
    </row>
    <row r="13" spans="1:8" ht="116.85" customHeight="1">
      <c r="B13" s="105" t="s">
        <v>101</v>
      </c>
      <c r="H13" s="99"/>
    </row>
    <row r="14" spans="1:8">
      <c r="H14" s="99"/>
    </row>
    <row r="15" spans="1:8" ht="38.25">
      <c r="A15" s="1" t="s">
        <v>51</v>
      </c>
      <c r="B15" s="2" t="s">
        <v>102</v>
      </c>
      <c r="C15" s="3" t="s">
        <v>77</v>
      </c>
      <c r="D15" s="59">
        <v>1</v>
      </c>
      <c r="E15" s="93">
        <v>0</v>
      </c>
      <c r="F15" s="94">
        <f>D15*E15</f>
        <v>0</v>
      </c>
      <c r="H15" s="99"/>
    </row>
    <row r="16" spans="1:8">
      <c r="H16" s="99"/>
    </row>
    <row r="17" spans="1:8" ht="38.25">
      <c r="A17" s="1" t="s">
        <v>54</v>
      </c>
      <c r="B17" s="2" t="s">
        <v>102</v>
      </c>
      <c r="C17" s="3" t="s">
        <v>77</v>
      </c>
      <c r="D17" s="59">
        <v>1.2</v>
      </c>
      <c r="E17" s="93">
        <v>0</v>
      </c>
      <c r="F17" s="94">
        <f>D17*E17</f>
        <v>0</v>
      </c>
      <c r="H17" s="99"/>
    </row>
    <row r="18" spans="1:8">
      <c r="H18" s="99"/>
    </row>
    <row r="19" spans="1:8">
      <c r="A19" s="1" t="s">
        <v>56</v>
      </c>
      <c r="B19" s="2" t="s">
        <v>103</v>
      </c>
      <c r="C19" s="3" t="s">
        <v>77</v>
      </c>
      <c r="D19" s="59">
        <v>2</v>
      </c>
      <c r="E19" s="93">
        <v>0</v>
      </c>
      <c r="F19" s="94">
        <f>D19*E19</f>
        <v>0</v>
      </c>
      <c r="H19" s="99"/>
    </row>
    <row r="20" spans="1:8">
      <c r="H20" s="99"/>
    </row>
    <row r="21" spans="1:8" ht="25.5">
      <c r="A21" s="1" t="s">
        <v>58</v>
      </c>
      <c r="B21" s="2" t="s">
        <v>104</v>
      </c>
      <c r="C21" s="3" t="s">
        <v>105</v>
      </c>
      <c r="D21" s="59">
        <v>450</v>
      </c>
      <c r="E21" s="93">
        <v>0</v>
      </c>
      <c r="F21" s="94">
        <f>$D21*E21</f>
        <v>0</v>
      </c>
      <c r="H21" s="99"/>
    </row>
    <row r="22" spans="1:8">
      <c r="A22" s="66"/>
      <c r="B22" s="67"/>
      <c r="C22" s="106"/>
      <c r="D22" s="69"/>
      <c r="E22" s="69"/>
      <c r="F22" s="70"/>
      <c r="H22" s="99"/>
    </row>
    <row r="23" spans="1:8">
      <c r="H23" s="99"/>
    </row>
    <row r="24" spans="1:8" ht="25.5">
      <c r="B24" s="9" t="s">
        <v>106</v>
      </c>
      <c r="C24" s="10"/>
      <c r="F24" s="107">
        <f>SUM(F15:F21)</f>
        <v>0</v>
      </c>
      <c r="H24" s="99"/>
    </row>
    <row r="25" spans="1:8">
      <c r="H25" s="99"/>
    </row>
    <row r="26" spans="1:8">
      <c r="H26" s="99"/>
    </row>
    <row r="27" spans="1:8">
      <c r="H27" s="99"/>
    </row>
    <row r="28" spans="1:8">
      <c r="H28" s="99"/>
    </row>
    <row r="29" spans="1:8">
      <c r="H29" s="99"/>
    </row>
    <row r="30" spans="1:8">
      <c r="H30" s="99"/>
    </row>
    <row r="31" spans="1:8">
      <c r="H31" s="99"/>
    </row>
    <row r="32" spans="1:8">
      <c r="H32" s="99"/>
    </row>
    <row r="33" spans="8:8">
      <c r="H33" s="99"/>
    </row>
  </sheetData>
  <sheetProtection selectLockedCells="1" selectUnlockedCells="1"/>
  <printOptions gridLines="1"/>
  <pageMargins left="0.94488188976377963" right="0.55118110236220474" top="1.7716535433070868" bottom="0.94488188976377963" header="0.39370078740157483" footer="0.51181102362204722"/>
  <pageSetup paperSize="9" scale="81" firstPageNumber="0" fitToHeight="0" orientation="portrait" horizontalDpi="300" verticalDpi="300" r:id="rId1"/>
  <headerFooter alignWithMargins="0">
    <oddHeader>&amp;C&amp;G</oddHeader>
    <oddFooter>&amp;L430-26/2018   OBRAZEC št. 13 - Specifikacija predračuna&amp;R&amp;A      &amp;P od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H45"/>
  <sheetViews>
    <sheetView view="pageBreakPreview" topLeftCell="A25" zoomScale="85" zoomScaleNormal="100" zoomScaleSheetLayoutView="85" workbookViewId="0">
      <selection activeCell="B63" sqref="B63"/>
    </sheetView>
  </sheetViews>
  <sheetFormatPr defaultColWidth="9.140625" defaultRowHeight="12.75"/>
  <cols>
    <col min="1" max="1" width="4.28515625" style="1" customWidth="1"/>
    <col min="2" max="2" width="38" style="2" customWidth="1"/>
    <col min="3" max="3" width="10.7109375" style="3" customWidth="1"/>
    <col min="4" max="4" width="9.5703125" style="59" customWidth="1"/>
    <col min="5" max="5" width="18" style="108" customWidth="1"/>
    <col min="6" max="6" width="19" style="94" customWidth="1"/>
    <col min="7" max="8" width="9.140625" style="5"/>
    <col min="9" max="9" width="10.42578125" style="5" customWidth="1"/>
    <col min="10" max="16384" width="9.140625" style="5"/>
  </cols>
  <sheetData>
    <row r="2" spans="1:8" ht="28.5" customHeight="1">
      <c r="A2" s="63" t="s">
        <v>10</v>
      </c>
      <c r="B2" s="9" t="s">
        <v>11</v>
      </c>
      <c r="C2" s="62" t="s">
        <v>46</v>
      </c>
      <c r="D2" s="77" t="s">
        <v>47</v>
      </c>
      <c r="E2" s="109" t="s">
        <v>48</v>
      </c>
      <c r="F2" s="109" t="s">
        <v>49</v>
      </c>
      <c r="H2" s="99"/>
    </row>
    <row r="3" spans="1:8">
      <c r="A3" s="63"/>
      <c r="B3" s="9"/>
      <c r="C3" s="10"/>
      <c r="H3" s="99"/>
    </row>
    <row r="4" spans="1:8">
      <c r="B4" s="110" t="s">
        <v>107</v>
      </c>
      <c r="H4" s="99"/>
    </row>
    <row r="5" spans="1:8" ht="25.5">
      <c r="B5" s="102" t="s">
        <v>108</v>
      </c>
      <c r="H5" s="99"/>
    </row>
    <row r="6" spans="1:8" ht="38.25">
      <c r="B6" s="102" t="s">
        <v>109</v>
      </c>
      <c r="H6" s="99"/>
    </row>
    <row r="7" spans="1:8" ht="165.75">
      <c r="B7" s="102" t="s">
        <v>110</v>
      </c>
      <c r="H7" s="99"/>
    </row>
    <row r="8" spans="1:8" ht="68.25" customHeight="1">
      <c r="B8" s="102" t="s">
        <v>111</v>
      </c>
      <c r="H8" s="99"/>
    </row>
    <row r="9" spans="1:8">
      <c r="H9" s="99"/>
    </row>
    <row r="10" spans="1:8">
      <c r="H10" s="99"/>
    </row>
    <row r="11" spans="1:8">
      <c r="B11" s="2" t="s">
        <v>112</v>
      </c>
      <c r="H11" s="99"/>
    </row>
    <row r="12" spans="1:8" ht="12" customHeight="1">
      <c r="H12" s="99"/>
    </row>
    <row r="13" spans="1:8" ht="38.25" customHeight="1">
      <c r="A13" s="1" t="s">
        <v>51</v>
      </c>
      <c r="B13" s="2" t="s">
        <v>113</v>
      </c>
      <c r="C13" s="3" t="s">
        <v>66</v>
      </c>
      <c r="D13" s="59">
        <v>2</v>
      </c>
      <c r="E13" s="93"/>
      <c r="F13" s="94">
        <f>D13*E13</f>
        <v>0</v>
      </c>
      <c r="H13" s="99"/>
    </row>
    <row r="14" spans="1:8">
      <c r="B14" s="86"/>
      <c r="C14" s="87"/>
      <c r="H14" s="99"/>
    </row>
    <row r="15" spans="1:8" ht="76.5">
      <c r="A15" s="1" t="s">
        <v>54</v>
      </c>
      <c r="B15" s="111" t="s">
        <v>114</v>
      </c>
      <c r="C15" s="3" t="s">
        <v>53</v>
      </c>
      <c r="D15" s="59">
        <v>1</v>
      </c>
      <c r="E15" s="93"/>
      <c r="F15" s="94">
        <f t="shared" ref="F15:F20" si="0">D15*E15</f>
        <v>0</v>
      </c>
      <c r="H15" s="99"/>
    </row>
    <row r="16" spans="1:8">
      <c r="B16" s="111"/>
      <c r="H16" s="99"/>
    </row>
    <row r="17" spans="1:8">
      <c r="B17" s="111" t="s">
        <v>115</v>
      </c>
      <c r="H17" s="99"/>
    </row>
    <row r="18" spans="1:8" ht="66.75" customHeight="1">
      <c r="A18" s="1" t="s">
        <v>56</v>
      </c>
      <c r="B18" s="2" t="s">
        <v>116</v>
      </c>
      <c r="H18" s="99"/>
    </row>
    <row r="19" spans="1:8">
      <c r="A19" s="1" t="s">
        <v>117</v>
      </c>
      <c r="B19" s="112" t="s">
        <v>118</v>
      </c>
      <c r="C19" s="3" t="s">
        <v>66</v>
      </c>
      <c r="D19" s="59">
        <v>43.8</v>
      </c>
      <c r="E19" s="93"/>
      <c r="F19" s="94">
        <f t="shared" si="0"/>
        <v>0</v>
      </c>
      <c r="H19" s="99"/>
    </row>
    <row r="20" spans="1:8">
      <c r="A20" s="1" t="s">
        <v>119</v>
      </c>
      <c r="B20" s="65" t="s">
        <v>120</v>
      </c>
      <c r="C20" s="3" t="s">
        <v>66</v>
      </c>
      <c r="D20" s="59">
        <v>36.9</v>
      </c>
      <c r="E20" s="93"/>
      <c r="F20" s="94">
        <f t="shared" si="0"/>
        <v>0</v>
      </c>
      <c r="H20" s="99"/>
    </row>
    <row r="21" spans="1:8">
      <c r="B21" s="65"/>
      <c r="H21" s="99"/>
    </row>
    <row r="22" spans="1:8" ht="63.75">
      <c r="A22" s="1" t="s">
        <v>58</v>
      </c>
      <c r="B22" s="2" t="s">
        <v>121</v>
      </c>
      <c r="C22" s="3" t="s">
        <v>66</v>
      </c>
      <c r="D22" s="59">
        <v>20</v>
      </c>
      <c r="E22" s="93"/>
      <c r="F22" s="94">
        <f>D22*E22</f>
        <v>0</v>
      </c>
      <c r="H22" s="99"/>
    </row>
    <row r="23" spans="1:8">
      <c r="B23" s="65"/>
      <c r="H23" s="99"/>
    </row>
    <row r="24" spans="1:8" ht="27.75" customHeight="1">
      <c r="A24" s="1" t="s">
        <v>60</v>
      </c>
      <c r="B24" s="2" t="s">
        <v>122</v>
      </c>
      <c r="C24" s="3" t="s">
        <v>123</v>
      </c>
      <c r="D24" s="59">
        <v>4.2</v>
      </c>
      <c r="E24" s="93"/>
      <c r="F24" s="94">
        <f>D24*E24</f>
        <v>0</v>
      </c>
      <c r="H24" s="99"/>
    </row>
    <row r="25" spans="1:8" ht="12.75" customHeight="1">
      <c r="H25" s="99"/>
    </row>
    <row r="26" spans="1:8" ht="49.5" customHeight="1">
      <c r="A26" s="1" t="s">
        <v>62</v>
      </c>
      <c r="B26" s="2" t="s">
        <v>124</v>
      </c>
      <c r="H26" s="99"/>
    </row>
    <row r="27" spans="1:8" ht="12.75" customHeight="1">
      <c r="B27" s="2" t="s">
        <v>125</v>
      </c>
      <c r="C27" s="3" t="s">
        <v>123</v>
      </c>
      <c r="D27" s="59">
        <v>8</v>
      </c>
      <c r="E27" s="93"/>
      <c r="F27" s="94">
        <f t="shared" ref="F27:F40" si="1">D27*E27</f>
        <v>0</v>
      </c>
      <c r="H27" s="99"/>
    </row>
    <row r="28" spans="1:8" ht="12.75" customHeight="1">
      <c r="B28" s="2" t="s">
        <v>126</v>
      </c>
      <c r="C28" s="3" t="s">
        <v>123</v>
      </c>
      <c r="D28" s="59">
        <v>5</v>
      </c>
      <c r="E28" s="93"/>
      <c r="F28" s="94">
        <f t="shared" si="1"/>
        <v>0</v>
      </c>
      <c r="H28" s="99"/>
    </row>
    <row r="29" spans="1:8" ht="12.75" customHeight="1">
      <c r="B29" s="2" t="s">
        <v>127</v>
      </c>
      <c r="C29" s="3" t="s">
        <v>123</v>
      </c>
      <c r="D29" s="59">
        <v>5</v>
      </c>
      <c r="E29" s="93"/>
      <c r="F29" s="94">
        <f t="shared" si="1"/>
        <v>0</v>
      </c>
      <c r="H29" s="99"/>
    </row>
    <row r="30" spans="1:8" ht="27" customHeight="1">
      <c r="B30" s="2" t="s">
        <v>128</v>
      </c>
      <c r="C30" s="3" t="s">
        <v>129</v>
      </c>
      <c r="D30" s="59">
        <v>2</v>
      </c>
      <c r="E30" s="93"/>
      <c r="F30" s="94">
        <f t="shared" si="1"/>
        <v>0</v>
      </c>
      <c r="H30" s="99"/>
    </row>
    <row r="31" spans="1:8" ht="12.75" customHeight="1">
      <c r="H31" s="99"/>
    </row>
    <row r="32" spans="1:8" ht="37.5" customHeight="1">
      <c r="A32" s="1" t="s">
        <v>64</v>
      </c>
      <c r="B32" s="2" t="s">
        <v>130</v>
      </c>
      <c r="C32" s="3" t="s">
        <v>66</v>
      </c>
      <c r="D32" s="59">
        <v>132</v>
      </c>
      <c r="E32" s="93"/>
      <c r="F32" s="94">
        <f t="shared" si="1"/>
        <v>0</v>
      </c>
      <c r="H32" s="99"/>
    </row>
    <row r="33" spans="1:8" ht="12.75" customHeight="1">
      <c r="H33" s="99"/>
    </row>
    <row r="34" spans="1:8" ht="37.5" customHeight="1">
      <c r="A34" s="1" t="s">
        <v>67</v>
      </c>
      <c r="B34" s="2" t="s">
        <v>131</v>
      </c>
      <c r="C34" s="3" t="s">
        <v>123</v>
      </c>
      <c r="D34" s="59">
        <v>10</v>
      </c>
      <c r="E34" s="93"/>
      <c r="F34" s="94">
        <f t="shared" si="1"/>
        <v>0</v>
      </c>
      <c r="H34" s="99"/>
    </row>
    <row r="35" spans="1:8" ht="12.75" customHeight="1">
      <c r="H35" s="99"/>
    </row>
    <row r="36" spans="1:8" ht="64.5" customHeight="1">
      <c r="A36" s="1" t="s">
        <v>69</v>
      </c>
      <c r="B36" s="2" t="s">
        <v>132</v>
      </c>
      <c r="C36" s="3" t="s">
        <v>123</v>
      </c>
      <c r="D36" s="59">
        <v>2</v>
      </c>
      <c r="E36" s="93"/>
      <c r="F36" s="94">
        <f t="shared" si="1"/>
        <v>0</v>
      </c>
      <c r="H36" s="99"/>
    </row>
    <row r="37" spans="1:8" ht="12.75" customHeight="1">
      <c r="H37" s="99"/>
    </row>
    <row r="38" spans="1:8" ht="61.5" customHeight="1">
      <c r="A38" s="1" t="s">
        <v>71</v>
      </c>
      <c r="B38" s="86" t="s">
        <v>133</v>
      </c>
      <c r="C38" s="87" t="s">
        <v>129</v>
      </c>
      <c r="D38" s="59">
        <v>10</v>
      </c>
      <c r="E38" s="93"/>
      <c r="F38" s="94">
        <f t="shared" si="1"/>
        <v>0</v>
      </c>
      <c r="H38" s="99"/>
    </row>
    <row r="39" spans="1:8">
      <c r="B39" s="86"/>
      <c r="C39" s="87"/>
      <c r="H39" s="99"/>
    </row>
    <row r="40" spans="1:8" ht="51">
      <c r="A40" s="1" t="s">
        <v>73</v>
      </c>
      <c r="B40" s="113" t="s">
        <v>134</v>
      </c>
      <c r="C40" s="87" t="s">
        <v>66</v>
      </c>
      <c r="D40" s="59">
        <v>145</v>
      </c>
      <c r="E40" s="93"/>
      <c r="F40" s="94">
        <f t="shared" si="1"/>
        <v>0</v>
      </c>
      <c r="H40" s="99"/>
    </row>
    <row r="41" spans="1:8">
      <c r="A41" s="66"/>
      <c r="B41" s="67"/>
      <c r="C41" s="106"/>
      <c r="D41" s="69"/>
      <c r="E41" s="114"/>
      <c r="F41" s="115"/>
      <c r="H41" s="99"/>
    </row>
    <row r="42" spans="1:8">
      <c r="H42" s="99"/>
    </row>
    <row r="43" spans="1:8">
      <c r="B43" s="9" t="s">
        <v>135</v>
      </c>
      <c r="C43" s="10"/>
      <c r="F43" s="107">
        <f>SUM(F12:F40)</f>
        <v>0</v>
      </c>
      <c r="H43" s="99"/>
    </row>
    <row r="44" spans="1:8">
      <c r="B44" s="9"/>
      <c r="C44" s="10"/>
      <c r="H44" s="99"/>
    </row>
    <row r="45" spans="1:8">
      <c r="H45" s="99"/>
    </row>
  </sheetData>
  <sheetProtection selectLockedCells="1" selectUnlockedCells="1"/>
  <printOptions gridLines="1"/>
  <pageMargins left="0.94488188976377963" right="0.55118110236220474" top="1.7716535433070868" bottom="0.94488188976377963" header="0.39370078740157483" footer="0.51181102362204722"/>
  <pageSetup paperSize="9" scale="88" firstPageNumber="0" fitToHeight="0" orientation="portrait" horizontalDpi="300" verticalDpi="300" r:id="rId1"/>
  <headerFooter alignWithMargins="0">
    <oddHeader>&amp;C&amp;G</oddHeader>
    <oddFooter>&amp;L430-26/2018   OBRAZEC št. 13 - Specifikacija predračuna&amp;R&amp;A      &amp;P od &amp;N</oddFooter>
  </headerFooter>
  <rowBreaks count="2" manualBreakCount="2">
    <brk id="22" max="16383" man="1"/>
    <brk id="44" max="1638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2:H22"/>
  <sheetViews>
    <sheetView view="pageBreakPreview" zoomScale="90" zoomScaleNormal="100" zoomScaleSheetLayoutView="90" workbookViewId="0">
      <selection activeCell="B63" sqref="B63"/>
    </sheetView>
  </sheetViews>
  <sheetFormatPr defaultColWidth="9.140625" defaultRowHeight="12.75"/>
  <cols>
    <col min="1" max="1" width="4" style="1" customWidth="1"/>
    <col min="2" max="2" width="40.85546875" style="2" customWidth="1"/>
    <col min="3" max="3" width="10.7109375" style="3" customWidth="1"/>
    <col min="4" max="4" width="9.5703125" style="59" customWidth="1"/>
    <col min="5" max="5" width="18" style="59" customWidth="1"/>
    <col min="6" max="6" width="19" style="4" customWidth="1"/>
    <col min="7" max="8" width="9.140625" style="5"/>
    <col min="9" max="9" width="10.42578125" style="5" customWidth="1"/>
    <col min="10" max="16384" width="9.140625" style="5"/>
  </cols>
  <sheetData>
    <row r="2" spans="1:8" ht="25.5">
      <c r="A2" s="63" t="s">
        <v>12</v>
      </c>
      <c r="B2" s="9" t="s">
        <v>13</v>
      </c>
      <c r="C2" s="62" t="s">
        <v>46</v>
      </c>
      <c r="D2" s="77" t="s">
        <v>47</v>
      </c>
      <c r="E2" s="10" t="s">
        <v>48</v>
      </c>
      <c r="F2" s="10" t="s">
        <v>49</v>
      </c>
      <c r="H2" s="99"/>
    </row>
    <row r="3" spans="1:8">
      <c r="H3" s="99"/>
    </row>
    <row r="4" spans="1:8">
      <c r="B4" s="110" t="s">
        <v>92</v>
      </c>
      <c r="H4" s="99"/>
    </row>
    <row r="5" spans="1:8" ht="63" customHeight="1">
      <c r="B5" s="101" t="s">
        <v>136</v>
      </c>
      <c r="H5" s="99"/>
    </row>
    <row r="6" spans="1:8" ht="171.75" customHeight="1">
      <c r="B6" s="102" t="s">
        <v>137</v>
      </c>
      <c r="H6" s="99"/>
    </row>
    <row r="7" spans="1:8" ht="57.75" customHeight="1">
      <c r="B7" s="104" t="s">
        <v>138</v>
      </c>
      <c r="H7" s="99"/>
    </row>
    <row r="8" spans="1:8" ht="126.75" customHeight="1">
      <c r="B8" s="116" t="s">
        <v>139</v>
      </c>
      <c r="H8" s="99"/>
    </row>
    <row r="9" spans="1:8">
      <c r="H9" s="99"/>
    </row>
    <row r="10" spans="1:8" ht="81" customHeight="1">
      <c r="A10" s="1" t="s">
        <v>51</v>
      </c>
      <c r="B10" s="117" t="s">
        <v>140</v>
      </c>
      <c r="C10" s="3" t="s">
        <v>66</v>
      </c>
      <c r="D10" s="59">
        <v>4</v>
      </c>
      <c r="E10" s="93"/>
      <c r="F10" s="94">
        <f>D10*E10</f>
        <v>0</v>
      </c>
      <c r="H10" s="99"/>
    </row>
    <row r="11" spans="1:8" ht="9.4" customHeight="1">
      <c r="H11" s="99"/>
    </row>
    <row r="12" spans="1:8" ht="53.25" customHeight="1">
      <c r="A12" s="1" t="s">
        <v>54</v>
      </c>
      <c r="B12" s="2" t="s">
        <v>141</v>
      </c>
      <c r="C12" s="3" t="s">
        <v>53</v>
      </c>
      <c r="D12" s="59">
        <v>1</v>
      </c>
      <c r="E12" s="93"/>
      <c r="F12" s="94">
        <f>+D12*E12</f>
        <v>0</v>
      </c>
      <c r="H12" s="99"/>
    </row>
    <row r="13" spans="1:8">
      <c r="H13" s="99"/>
    </row>
    <row r="14" spans="1:8" ht="52.5" customHeight="1">
      <c r="A14" s="1" t="s">
        <v>56</v>
      </c>
      <c r="B14" s="2" t="s">
        <v>142</v>
      </c>
      <c r="C14" s="3" t="s">
        <v>129</v>
      </c>
      <c r="D14" s="59">
        <v>12</v>
      </c>
      <c r="E14" s="93"/>
      <c r="F14" s="94">
        <f>D14*E14</f>
        <v>0</v>
      </c>
      <c r="H14" s="99"/>
    </row>
    <row r="15" spans="1:8">
      <c r="H15" s="99"/>
    </row>
    <row r="16" spans="1:8">
      <c r="H16" s="99"/>
    </row>
    <row r="17" spans="1:8" ht="55.9" customHeight="1">
      <c r="A17" s="1" t="s">
        <v>58</v>
      </c>
      <c r="B17" s="2" t="s">
        <v>143</v>
      </c>
      <c r="C17" s="3" t="s">
        <v>53</v>
      </c>
      <c r="D17" s="59">
        <v>1</v>
      </c>
      <c r="E17" s="93"/>
      <c r="F17" s="94">
        <f>D17*E17</f>
        <v>0</v>
      </c>
      <c r="H17" s="99"/>
    </row>
    <row r="18" spans="1:8" ht="6.75" customHeight="1">
      <c r="A18" s="66"/>
      <c r="B18" s="67"/>
      <c r="C18" s="106"/>
      <c r="D18" s="69"/>
      <c r="E18" s="69"/>
      <c r="F18" s="70"/>
      <c r="H18" s="99"/>
    </row>
    <row r="19" spans="1:8">
      <c r="H19" s="99"/>
    </row>
    <row r="20" spans="1:8">
      <c r="B20" s="9" t="s">
        <v>144</v>
      </c>
      <c r="C20" s="10"/>
      <c r="E20" s="77"/>
      <c r="F20" s="107">
        <f>SUM(F10:F17)</f>
        <v>0</v>
      </c>
      <c r="H20" s="99"/>
    </row>
    <row r="21" spans="1:8" ht="2.25" customHeight="1">
      <c r="H21" s="99"/>
    </row>
    <row r="22" spans="1:8">
      <c r="H22" s="99"/>
    </row>
  </sheetData>
  <sheetProtection selectLockedCells="1" selectUnlockedCells="1"/>
  <printOptions gridLines="1"/>
  <pageMargins left="0.94488188976377963" right="0.55118110236220474" top="1.7716535433070868" bottom="0.94488188976377963" header="0.39370078740157483" footer="0.51181102362204722"/>
  <pageSetup paperSize="9" scale="86" firstPageNumber="0" fitToHeight="0" orientation="portrait" horizontalDpi="300" verticalDpi="300" r:id="rId1"/>
  <headerFooter alignWithMargins="0">
    <oddHeader>&amp;C&amp;G</oddHeader>
    <oddFooter>&amp;L430-26/2018   OBRAZEC št. 13 - Specifikacija predračuna&amp;R&amp;A      &amp;P od &amp;N</oddFooter>
  </headerFooter>
  <rowBreaks count="1" manualBreakCount="1">
    <brk id="20" max="16383"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2:H21"/>
  <sheetViews>
    <sheetView view="pageBreakPreview" zoomScale="85" zoomScaleNormal="100" zoomScaleSheetLayoutView="85" workbookViewId="0">
      <selection activeCell="B63" sqref="B63"/>
    </sheetView>
  </sheetViews>
  <sheetFormatPr defaultColWidth="9.140625" defaultRowHeight="12.75"/>
  <cols>
    <col min="1" max="1" width="4.28515625" style="1" customWidth="1"/>
    <col min="2" max="2" width="38" style="2" customWidth="1"/>
    <col min="3" max="3" width="10.7109375" style="3" customWidth="1"/>
    <col min="4" max="4" width="9.5703125" style="59" customWidth="1"/>
    <col min="5" max="5" width="18" style="59" customWidth="1"/>
    <col min="6" max="6" width="19" style="4" customWidth="1"/>
    <col min="7" max="8" width="9.140625" style="5"/>
    <col min="9" max="9" width="10.42578125" style="5" customWidth="1"/>
    <col min="10" max="16384" width="9.140625" style="5"/>
  </cols>
  <sheetData>
    <row r="2" spans="1:8" ht="25.5">
      <c r="A2" s="63" t="s">
        <v>14</v>
      </c>
      <c r="B2" s="9" t="s">
        <v>15</v>
      </c>
      <c r="C2" s="62" t="s">
        <v>46</v>
      </c>
      <c r="D2" s="77" t="s">
        <v>47</v>
      </c>
      <c r="E2" s="10" t="s">
        <v>48</v>
      </c>
      <c r="F2" s="10" t="s">
        <v>49</v>
      </c>
      <c r="H2" s="99"/>
    </row>
    <row r="3" spans="1:8">
      <c r="A3" s="63"/>
      <c r="B3" s="9"/>
      <c r="C3" s="10"/>
      <c r="E3" s="77"/>
      <c r="F3" s="118"/>
      <c r="H3" s="99"/>
    </row>
    <row r="4" spans="1:8">
      <c r="A4" s="119"/>
      <c r="B4" s="120"/>
      <c r="C4" s="121"/>
      <c r="H4" s="99"/>
    </row>
    <row r="5" spans="1:8">
      <c r="A5" s="63"/>
      <c r="B5" s="9" t="s">
        <v>145</v>
      </c>
      <c r="C5" s="10"/>
      <c r="H5" s="99"/>
    </row>
    <row r="6" spans="1:8">
      <c r="A6" s="119"/>
      <c r="B6" s="120"/>
      <c r="C6" s="121"/>
      <c r="H6" s="99"/>
    </row>
    <row r="7" spans="1:8" ht="63.75">
      <c r="A7" s="1" t="s">
        <v>51</v>
      </c>
      <c r="B7" s="2" t="s">
        <v>146</v>
      </c>
      <c r="H7" s="99"/>
    </row>
    <row r="8" spans="1:8">
      <c r="A8" s="1" t="s">
        <v>117</v>
      </c>
      <c r="B8" s="2" t="s">
        <v>147</v>
      </c>
      <c r="C8" s="3" t="s">
        <v>123</v>
      </c>
      <c r="D8" s="59">
        <v>15</v>
      </c>
      <c r="E8" s="93">
        <v>0</v>
      </c>
      <c r="F8" s="94">
        <f t="shared" ref="F8:F10" si="0">$D8*E8</f>
        <v>0</v>
      </c>
      <c r="H8" s="99"/>
    </row>
    <row r="9" spans="1:8">
      <c r="A9" s="1" t="s">
        <v>119</v>
      </c>
      <c r="B9" s="2" t="s">
        <v>148</v>
      </c>
      <c r="C9" s="3" t="s">
        <v>123</v>
      </c>
      <c r="D9" s="59">
        <v>10</v>
      </c>
      <c r="E9" s="93">
        <v>0</v>
      </c>
      <c r="F9" s="94">
        <f t="shared" si="0"/>
        <v>0</v>
      </c>
      <c r="H9" s="99"/>
    </row>
    <row r="10" spans="1:8">
      <c r="A10" s="1" t="s">
        <v>149</v>
      </c>
      <c r="B10" s="2" t="s">
        <v>150</v>
      </c>
      <c r="C10" s="3" t="s">
        <v>123</v>
      </c>
      <c r="D10" s="59">
        <v>10</v>
      </c>
      <c r="E10" s="93">
        <v>0</v>
      </c>
      <c r="F10" s="94">
        <f t="shared" si="0"/>
        <v>0</v>
      </c>
      <c r="H10" s="99"/>
    </row>
    <row r="11" spans="1:8">
      <c r="H11" s="99"/>
    </row>
    <row r="12" spans="1:8" ht="89.25">
      <c r="A12" s="1" t="s">
        <v>54</v>
      </c>
      <c r="B12" s="2" t="s">
        <v>151</v>
      </c>
      <c r="C12" s="3" t="s">
        <v>80</v>
      </c>
      <c r="D12" s="59">
        <v>1</v>
      </c>
      <c r="E12" s="93">
        <v>0</v>
      </c>
      <c r="F12" s="94">
        <f>$D12*E12</f>
        <v>0</v>
      </c>
      <c r="H12" s="99"/>
    </row>
    <row r="13" spans="1:8">
      <c r="H13" s="99"/>
    </row>
    <row r="14" spans="1:8" ht="63.75">
      <c r="A14" s="1" t="s">
        <v>56</v>
      </c>
      <c r="B14" s="2" t="s">
        <v>152</v>
      </c>
      <c r="C14" s="3" t="s">
        <v>53</v>
      </c>
      <c r="D14" s="59">
        <v>1</v>
      </c>
      <c r="E14" s="93">
        <v>0</v>
      </c>
      <c r="F14" s="94">
        <f>+D14*E14</f>
        <v>0</v>
      </c>
      <c r="H14" s="99"/>
    </row>
    <row r="15" spans="1:8">
      <c r="H15" s="99"/>
    </row>
    <row r="16" spans="1:8" ht="25.5">
      <c r="A16" s="1" t="s">
        <v>58</v>
      </c>
      <c r="B16" s="122" t="s">
        <v>153</v>
      </c>
      <c r="C16" s="123" t="s">
        <v>53</v>
      </c>
      <c r="D16" s="124">
        <v>1</v>
      </c>
      <c r="E16" s="125">
        <v>0</v>
      </c>
      <c r="F16" s="126">
        <f>$D16*E16</f>
        <v>0</v>
      </c>
      <c r="H16" s="99"/>
    </row>
    <row r="17" spans="1:8">
      <c r="A17" s="66"/>
      <c r="B17" s="67"/>
      <c r="C17" s="106"/>
      <c r="D17" s="69"/>
      <c r="E17" s="69"/>
      <c r="F17" s="70"/>
      <c r="H17" s="99"/>
    </row>
    <row r="18" spans="1:8">
      <c r="H18" s="99"/>
    </row>
    <row r="19" spans="1:8">
      <c r="B19" s="91" t="s">
        <v>154</v>
      </c>
      <c r="C19" s="92"/>
      <c r="F19" s="98">
        <f>SUM(F4:F17)</f>
        <v>0</v>
      </c>
      <c r="H19" s="99"/>
    </row>
    <row r="20" spans="1:8">
      <c r="B20" s="91"/>
      <c r="C20" s="92"/>
      <c r="H20" s="99"/>
    </row>
    <row r="21" spans="1:8">
      <c r="H21" s="99"/>
    </row>
  </sheetData>
  <sheetProtection selectLockedCells="1" selectUnlockedCells="1"/>
  <printOptions gridLines="1"/>
  <pageMargins left="0.94488188976377963" right="0.55118110236220474" top="1.7716535433070868" bottom="0.94488188976377963" header="0.39370078740157483" footer="0.51181102362204722"/>
  <pageSetup paperSize="9" scale="88" firstPageNumber="0" fitToHeight="0" orientation="portrait" horizontalDpi="300" verticalDpi="300" r:id="rId1"/>
  <headerFooter alignWithMargins="0">
    <oddHeader>&amp;C&amp;G</oddHeader>
    <oddFooter>&amp;L430-26/2018   OBRAZEC št. 13 - Specifikacija predračuna&amp;R&amp;A      &amp;P od &amp;N</oddFooter>
  </headerFooter>
  <rowBreaks count="1" manualBreakCount="1">
    <brk id="20" max="16383"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H10"/>
  <sheetViews>
    <sheetView view="pageBreakPreview" zoomScale="120" zoomScaleNormal="70" zoomScaleSheetLayoutView="120" workbookViewId="0"/>
  </sheetViews>
  <sheetFormatPr defaultColWidth="9.140625" defaultRowHeight="12.75"/>
  <cols>
    <col min="1" max="1" width="4.28515625" style="1" customWidth="1"/>
    <col min="2" max="2" width="38.5703125" style="2" customWidth="1"/>
    <col min="3" max="3" width="10.7109375" style="3" customWidth="1"/>
    <col min="4" max="4" width="9.5703125" style="59" customWidth="1"/>
    <col min="5" max="5" width="18" style="59" customWidth="1"/>
    <col min="6" max="6" width="19" style="4" customWidth="1"/>
    <col min="7" max="8" width="9.140625" style="5"/>
    <col min="9" max="9" width="10.42578125" style="5" customWidth="1"/>
    <col min="10" max="16384" width="9.140625" style="5"/>
  </cols>
  <sheetData>
    <row r="1" spans="1:8" s="21" customFormat="1">
      <c r="A1" s="1"/>
      <c r="B1" s="2"/>
      <c r="C1" s="3"/>
      <c r="D1" s="59"/>
      <c r="E1" s="59"/>
      <c r="F1" s="4"/>
      <c r="G1" s="5"/>
      <c r="H1" s="99"/>
    </row>
    <row r="2" spans="1:8" s="21" customFormat="1" ht="18">
      <c r="A2" s="1"/>
      <c r="B2" s="60" t="s">
        <v>155</v>
      </c>
      <c r="C2" s="3"/>
      <c r="D2" s="59"/>
      <c r="E2" s="59"/>
      <c r="F2" s="4"/>
      <c r="G2" s="5"/>
      <c r="H2" s="99"/>
    </row>
    <row r="3" spans="1:8" s="21" customFormat="1" ht="25.5">
      <c r="A3" s="63" t="s">
        <v>19</v>
      </c>
      <c r="B3" s="127" t="s">
        <v>20</v>
      </c>
      <c r="C3" s="62" t="s">
        <v>46</v>
      </c>
      <c r="D3" s="77" t="s">
        <v>47</v>
      </c>
      <c r="E3" s="10" t="s">
        <v>48</v>
      </c>
      <c r="F3" s="10" t="s">
        <v>49</v>
      </c>
      <c r="H3" s="99"/>
    </row>
    <row r="4" spans="1:8" s="21" customFormat="1">
      <c r="A4" s="63"/>
      <c r="B4" s="77"/>
      <c r="C4" s="62"/>
      <c r="D4" s="59"/>
      <c r="E4" s="59"/>
      <c r="F4" s="4"/>
      <c r="H4" s="99"/>
    </row>
    <row r="5" spans="1:8" s="21" customFormat="1" ht="51">
      <c r="A5" s="63" t="s">
        <v>51</v>
      </c>
      <c r="B5" s="2" t="s">
        <v>156</v>
      </c>
      <c r="C5" s="3" t="s">
        <v>129</v>
      </c>
      <c r="D5" s="59">
        <v>2</v>
      </c>
      <c r="E5" s="128"/>
      <c r="F5" s="53">
        <f>D5*E5</f>
        <v>0</v>
      </c>
      <c r="G5" s="5"/>
      <c r="H5" s="99"/>
    </row>
    <row r="6" spans="1:8" s="21" customFormat="1">
      <c r="A6" s="66"/>
      <c r="B6" s="67"/>
      <c r="C6" s="106"/>
      <c r="D6" s="69"/>
      <c r="E6" s="129"/>
      <c r="F6" s="70"/>
      <c r="G6" s="5"/>
      <c r="H6" s="99"/>
    </row>
    <row r="7" spans="1:8" s="21" customFormat="1">
      <c r="A7" s="1"/>
      <c r="B7" s="2"/>
      <c r="C7" s="3"/>
      <c r="D7" s="59"/>
      <c r="E7" s="59"/>
      <c r="F7" s="4"/>
      <c r="G7" s="5"/>
      <c r="H7" s="99"/>
    </row>
    <row r="8" spans="1:8" s="21" customFormat="1">
      <c r="A8" s="1"/>
      <c r="B8" s="127" t="s">
        <v>157</v>
      </c>
      <c r="C8" s="10"/>
      <c r="D8" s="59"/>
      <c r="E8" s="59"/>
      <c r="F8" s="130">
        <f>SUM(F5)</f>
        <v>0</v>
      </c>
      <c r="G8" s="5"/>
      <c r="H8" s="99"/>
    </row>
    <row r="9" spans="1:8" s="21" customFormat="1">
      <c r="A9" s="1"/>
      <c r="B9" s="77"/>
      <c r="C9" s="62"/>
      <c r="D9" s="59"/>
      <c r="E9" s="59"/>
      <c r="F9" s="4"/>
      <c r="G9" s="5"/>
      <c r="H9" s="99"/>
    </row>
    <row r="10" spans="1:8" s="21" customFormat="1">
      <c r="A10" s="1"/>
      <c r="B10" s="77"/>
      <c r="C10" s="62"/>
      <c r="D10" s="59"/>
      <c r="E10" s="59"/>
      <c r="F10" s="4"/>
      <c r="G10" s="5"/>
      <c r="H10" s="99"/>
    </row>
  </sheetData>
  <sheetProtection selectLockedCells="1" selectUnlockedCells="1"/>
  <printOptions gridLines="1"/>
  <pageMargins left="0.94488188976377963" right="0.55118110236220474" top="1.7716535433070868" bottom="0.94488188976377963" header="0.39370078740157483" footer="0.51181102362204722"/>
  <pageSetup paperSize="9" scale="88" firstPageNumber="0" fitToHeight="0" orientation="portrait" horizontalDpi="300" verticalDpi="300" r:id="rId1"/>
  <headerFooter alignWithMargins="0">
    <oddHeader>&amp;C&amp;G</oddHeader>
    <oddFooter>&amp;L430-26/2018   OBRAZEC št. 13 - Specifikacija predračuna&amp;R&amp;A      &amp;P od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2:J24"/>
  <sheetViews>
    <sheetView view="pageBreakPreview" topLeftCell="A13" zoomScale="90" zoomScaleNormal="100" zoomScaleSheetLayoutView="90" workbookViewId="0"/>
  </sheetViews>
  <sheetFormatPr defaultColWidth="9.140625" defaultRowHeight="12.75"/>
  <cols>
    <col min="1" max="1" width="4.28515625" style="1" customWidth="1"/>
    <col min="2" max="2" width="38" style="2" customWidth="1"/>
    <col min="3" max="3" width="10.7109375" style="3" customWidth="1"/>
    <col min="4" max="4" width="9.5703125" style="59" customWidth="1"/>
    <col min="5" max="5" width="16.7109375" style="59" customWidth="1"/>
    <col min="6" max="6" width="16.7109375" style="4" customWidth="1"/>
    <col min="7" max="7" width="18.42578125" style="260" customWidth="1"/>
    <col min="8" max="8" width="43.42578125" style="260" customWidth="1"/>
    <col min="9" max="9" width="10.42578125" style="260" customWidth="1"/>
    <col min="10" max="16384" width="9.140625" style="260"/>
  </cols>
  <sheetData>
    <row r="2" spans="1:10" ht="25.5">
      <c r="A2" s="131" t="s">
        <v>30</v>
      </c>
      <c r="B2" s="127" t="s">
        <v>158</v>
      </c>
      <c r="C2" s="62" t="s">
        <v>46</v>
      </c>
      <c r="D2" s="77" t="s">
        <v>47</v>
      </c>
      <c r="E2" s="258" t="s">
        <v>48</v>
      </c>
      <c r="F2" s="258" t="s">
        <v>49</v>
      </c>
      <c r="G2" s="258" t="s">
        <v>340</v>
      </c>
      <c r="H2" s="259"/>
      <c r="J2" s="21"/>
    </row>
    <row r="3" spans="1:10" ht="10.5" customHeight="1">
      <c r="A3" s="131"/>
      <c r="B3" s="127"/>
      <c r="C3" s="62"/>
      <c r="D3" s="77"/>
      <c r="E3" s="258"/>
      <c r="F3" s="258"/>
      <c r="H3" s="259"/>
      <c r="J3" s="21"/>
    </row>
    <row r="4" spans="1:10">
      <c r="A4" s="131"/>
      <c r="B4" s="132" t="s">
        <v>107</v>
      </c>
      <c r="C4" s="62"/>
      <c r="D4" s="77"/>
      <c r="E4" s="258"/>
      <c r="F4" s="258"/>
      <c r="H4" s="259"/>
      <c r="J4" s="21"/>
    </row>
    <row r="5" spans="1:10" ht="30.75" customHeight="1">
      <c r="A5" s="131"/>
      <c r="B5" s="132" t="s">
        <v>108</v>
      </c>
      <c r="C5" s="62"/>
      <c r="D5" s="77"/>
      <c r="E5" s="258"/>
      <c r="F5" s="258"/>
      <c r="H5" s="259"/>
      <c r="J5" s="21"/>
    </row>
    <row r="6" spans="1:10" ht="21" customHeight="1">
      <c r="A6" s="131"/>
      <c r="B6" s="132" t="s">
        <v>159</v>
      </c>
      <c r="C6" s="62"/>
      <c r="D6" s="77"/>
      <c r="E6" s="258"/>
      <c r="F6" s="258"/>
      <c r="H6" s="259"/>
      <c r="J6" s="21"/>
    </row>
    <row r="7" spans="1:10" ht="33.75" customHeight="1">
      <c r="A7" s="131"/>
      <c r="B7" s="132" t="s">
        <v>160</v>
      </c>
      <c r="C7" s="62"/>
      <c r="D7" s="77"/>
      <c r="E7" s="258"/>
      <c r="F7" s="258"/>
      <c r="H7" s="259"/>
      <c r="J7" s="21"/>
    </row>
    <row r="8" spans="1:10" ht="42.75" customHeight="1">
      <c r="A8" s="131"/>
      <c r="B8" s="132" t="s">
        <v>161</v>
      </c>
      <c r="C8" s="62"/>
      <c r="D8" s="77"/>
      <c r="E8" s="258"/>
      <c r="F8" s="258"/>
      <c r="H8" s="259"/>
      <c r="J8" s="21"/>
    </row>
    <row r="9" spans="1:10" ht="31.5" customHeight="1">
      <c r="A9" s="131"/>
      <c r="B9" s="132" t="s">
        <v>162</v>
      </c>
      <c r="C9" s="62"/>
      <c r="D9" s="77"/>
      <c r="E9" s="258"/>
      <c r="F9" s="258"/>
      <c r="H9" s="259"/>
      <c r="J9" s="21"/>
    </row>
    <row r="10" spans="1:10" ht="34.5" customHeight="1">
      <c r="A10" s="131"/>
      <c r="B10" s="132" t="s">
        <v>163</v>
      </c>
      <c r="C10" s="62"/>
      <c r="D10" s="77"/>
      <c r="E10" s="258"/>
      <c r="F10" s="258"/>
      <c r="H10" s="259"/>
      <c r="J10" s="21"/>
    </row>
    <row r="11" spans="1:10" ht="44.25" customHeight="1">
      <c r="A11" s="131"/>
      <c r="B11" s="132" t="s">
        <v>164</v>
      </c>
      <c r="C11" s="62"/>
      <c r="D11" s="77"/>
      <c r="E11" s="258"/>
      <c r="F11" s="258"/>
      <c r="H11" s="259"/>
      <c r="J11" s="21"/>
    </row>
    <row r="12" spans="1:10" ht="30.75" customHeight="1">
      <c r="A12" s="131"/>
      <c r="B12" s="132" t="s">
        <v>165</v>
      </c>
      <c r="C12" s="62"/>
      <c r="D12" s="77"/>
      <c r="E12" s="258"/>
      <c r="F12" s="258"/>
      <c r="H12" s="259"/>
      <c r="J12" s="21"/>
    </row>
    <row r="13" spans="1:10" ht="25.5">
      <c r="A13" s="131"/>
      <c r="B13" s="132" t="s">
        <v>166</v>
      </c>
      <c r="C13" s="62"/>
      <c r="D13" s="77"/>
      <c r="E13" s="258"/>
      <c r="F13" s="258"/>
      <c r="H13" s="259"/>
      <c r="J13" s="21"/>
    </row>
    <row r="14" spans="1:10" ht="27.75" customHeight="1">
      <c r="A14" s="131"/>
      <c r="B14" s="132" t="s">
        <v>167</v>
      </c>
      <c r="C14" s="62"/>
      <c r="D14" s="77"/>
      <c r="E14" s="258"/>
      <c r="F14" s="258"/>
      <c r="H14" s="259"/>
      <c r="J14" s="21"/>
    </row>
    <row r="15" spans="1:10" ht="43.5" customHeight="1">
      <c r="A15" s="131"/>
      <c r="B15" s="132" t="s">
        <v>168</v>
      </c>
      <c r="C15" s="62"/>
      <c r="D15" s="77"/>
      <c r="E15" s="258"/>
      <c r="F15" s="258"/>
      <c r="H15" s="259"/>
      <c r="J15" s="21"/>
    </row>
    <row r="16" spans="1:10" ht="54.75" customHeight="1">
      <c r="A16" s="131"/>
      <c r="B16" s="261" t="s">
        <v>169</v>
      </c>
      <c r="C16" s="62"/>
      <c r="D16" s="77"/>
      <c r="E16" s="258"/>
      <c r="F16" s="258"/>
      <c r="H16" s="259"/>
      <c r="J16" s="21"/>
    </row>
    <row r="17" spans="1:10">
      <c r="A17" s="49"/>
      <c r="B17" s="133"/>
      <c r="C17" s="62"/>
      <c r="D17" s="77"/>
      <c r="E17" s="258"/>
      <c r="F17" s="258"/>
      <c r="H17" s="259"/>
      <c r="J17" s="21"/>
    </row>
    <row r="18" spans="1:10" ht="237.75" customHeight="1">
      <c r="A18" s="54" t="s">
        <v>51</v>
      </c>
      <c r="B18" s="262" t="s">
        <v>341</v>
      </c>
      <c r="C18" s="263" t="s">
        <v>53</v>
      </c>
      <c r="D18" s="59">
        <v>1</v>
      </c>
      <c r="E18" s="134">
        <v>0</v>
      </c>
      <c r="F18" s="233">
        <f>+D18*E18</f>
        <v>0</v>
      </c>
      <c r="G18" s="264" t="s">
        <v>351</v>
      </c>
      <c r="H18" s="259"/>
      <c r="J18" s="21"/>
    </row>
    <row r="19" spans="1:10">
      <c r="A19" s="49"/>
      <c r="B19" s="261"/>
      <c r="C19" s="265"/>
      <c r="E19" s="258"/>
      <c r="F19" s="258"/>
      <c r="H19" s="259"/>
      <c r="J19" s="21"/>
    </row>
    <row r="20" spans="1:10" ht="243.75" customHeight="1">
      <c r="A20" s="49" t="s">
        <v>54</v>
      </c>
      <c r="B20" s="266" t="s">
        <v>342</v>
      </c>
      <c r="C20" s="265" t="s">
        <v>123</v>
      </c>
      <c r="D20" s="59">
        <v>2.4</v>
      </c>
      <c r="E20" s="134">
        <v>0</v>
      </c>
      <c r="F20" s="260"/>
      <c r="G20" s="264" t="s">
        <v>351</v>
      </c>
      <c r="H20" s="259"/>
      <c r="J20" s="21"/>
    </row>
    <row r="21" spans="1:10" ht="6.75" customHeight="1">
      <c r="A21" s="66"/>
      <c r="B21" s="67"/>
      <c r="C21" s="106"/>
      <c r="D21" s="69"/>
      <c r="E21" s="69"/>
      <c r="F21" s="70"/>
      <c r="G21" s="70"/>
      <c r="H21" s="259"/>
      <c r="J21" s="21"/>
    </row>
    <row r="22" spans="1:10" ht="6.75" customHeight="1">
      <c r="H22" s="259"/>
      <c r="J22" s="21"/>
    </row>
    <row r="23" spans="1:10">
      <c r="B23" s="9" t="s">
        <v>170</v>
      </c>
      <c r="C23" s="258"/>
      <c r="F23" s="98">
        <f>SUM(F17:F20)</f>
        <v>0</v>
      </c>
      <c r="H23" s="259"/>
      <c r="J23" s="21"/>
    </row>
    <row r="24" spans="1:10">
      <c r="B24" s="9"/>
      <c r="C24" s="258"/>
      <c r="H24" s="259"/>
      <c r="J24" s="21"/>
    </row>
  </sheetData>
  <sheetProtection selectLockedCells="1" selectUnlockedCells="1"/>
  <printOptions gridLines="1"/>
  <pageMargins left="0.94488188976377963" right="0.55118110236220474" top="1.7716535433070868" bottom="0.94488188976377963" header="0.39370078740157483" footer="0.51181102362204722"/>
  <pageSetup paperSize="9" scale="77" firstPageNumber="0" fitToHeight="0" orientation="portrait" horizontalDpi="300" verticalDpi="300" r:id="rId1"/>
  <headerFooter alignWithMargins="0">
    <oddHeader>&amp;C&amp;G</oddHeader>
    <oddFooter>&amp;L430-26/2018   OBRAZEC št. 13 - Specifikacija predračuna&amp;R&amp;A      &amp;P od &amp;N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2:J18"/>
  <sheetViews>
    <sheetView view="pageBreakPreview" zoomScale="80" zoomScaleNormal="100" zoomScaleSheetLayoutView="80" workbookViewId="0"/>
  </sheetViews>
  <sheetFormatPr defaultColWidth="9.140625" defaultRowHeight="12.75"/>
  <cols>
    <col min="1" max="1" width="4.28515625" style="1" customWidth="1"/>
    <col min="2" max="2" width="38" style="238" customWidth="1"/>
    <col min="3" max="3" width="10.7109375" style="3" customWidth="1"/>
    <col min="4" max="4" width="9.5703125" style="59" customWidth="1"/>
    <col min="5" max="5" width="18" style="59" customWidth="1"/>
    <col min="6" max="6" width="19" style="4" customWidth="1"/>
    <col min="7" max="7" width="9.140625" style="5"/>
    <col min="8" max="8" width="43.42578125" style="5" customWidth="1"/>
    <col min="9" max="9" width="10.42578125" style="5" customWidth="1"/>
    <col min="10" max="16384" width="9.140625" style="5"/>
  </cols>
  <sheetData>
    <row r="2" spans="1:10" ht="25.5">
      <c r="A2" s="131" t="s">
        <v>8</v>
      </c>
      <c r="B2" s="234" t="s">
        <v>22</v>
      </c>
      <c r="C2" s="62" t="s">
        <v>46</v>
      </c>
      <c r="D2" s="77" t="s">
        <v>47</v>
      </c>
      <c r="E2" s="10" t="s">
        <v>48</v>
      </c>
      <c r="F2" s="10" t="s">
        <v>49</v>
      </c>
      <c r="H2" s="99"/>
      <c r="J2" s="21"/>
    </row>
    <row r="3" spans="1:10">
      <c r="A3" s="131"/>
      <c r="B3" s="234"/>
      <c r="C3" s="62"/>
      <c r="D3" s="77"/>
      <c r="E3" s="10"/>
      <c r="F3" s="10"/>
      <c r="H3" s="99"/>
      <c r="J3" s="21"/>
    </row>
    <row r="4" spans="1:10">
      <c r="A4" s="131"/>
      <c r="B4" s="240" t="s">
        <v>107</v>
      </c>
      <c r="C4" s="62"/>
      <c r="D4" s="77"/>
      <c r="E4" s="10"/>
      <c r="F4" s="10"/>
      <c r="H4" s="99"/>
      <c r="J4" s="21"/>
    </row>
    <row r="5" spans="1:10">
      <c r="A5" s="131"/>
      <c r="B5" s="235" t="s">
        <v>159</v>
      </c>
      <c r="C5" s="62"/>
      <c r="D5" s="77"/>
      <c r="E5" s="10"/>
      <c r="F5" s="10"/>
      <c r="H5" s="99"/>
      <c r="J5" s="21"/>
    </row>
    <row r="6" spans="1:10" ht="25.5">
      <c r="A6" s="131"/>
      <c r="B6" s="235" t="s">
        <v>171</v>
      </c>
      <c r="C6" s="62"/>
      <c r="D6" s="77"/>
      <c r="E6" s="10"/>
      <c r="F6" s="10"/>
      <c r="H6" s="99"/>
      <c r="J6" s="21"/>
    </row>
    <row r="7" spans="1:10">
      <c r="A7" s="131"/>
      <c r="B7" s="235" t="s">
        <v>172</v>
      </c>
      <c r="C7" s="62"/>
      <c r="D7" s="77"/>
      <c r="E7" s="10"/>
      <c r="F7" s="10"/>
      <c r="H7" s="99"/>
      <c r="J7" s="21"/>
    </row>
    <row r="8" spans="1:10" ht="38.25">
      <c r="A8" s="131"/>
      <c r="B8" s="235" t="s">
        <v>173</v>
      </c>
      <c r="C8" s="62"/>
      <c r="D8" s="77"/>
      <c r="E8" s="10"/>
      <c r="F8" s="10"/>
      <c r="H8" s="99"/>
      <c r="J8" s="21"/>
    </row>
    <row r="9" spans="1:10" ht="38.25">
      <c r="A9" s="131"/>
      <c r="B9" s="235" t="s">
        <v>174</v>
      </c>
      <c r="C9" s="62"/>
      <c r="D9" s="77"/>
      <c r="E9" s="10"/>
      <c r="F9" s="10"/>
      <c r="H9" s="99"/>
      <c r="J9" s="21"/>
    </row>
    <row r="10" spans="1:10" ht="60.6" customHeight="1">
      <c r="A10" s="131"/>
      <c r="B10" s="236" t="s">
        <v>175</v>
      </c>
      <c r="C10" s="62"/>
      <c r="D10" s="77"/>
      <c r="E10" s="10"/>
      <c r="F10" s="10"/>
      <c r="H10" s="99"/>
      <c r="J10" s="21"/>
    </row>
    <row r="11" spans="1:10">
      <c r="A11" s="131"/>
      <c r="B11" s="234"/>
      <c r="C11" s="62"/>
      <c r="D11" s="77"/>
      <c r="E11" s="10"/>
      <c r="F11" s="10"/>
      <c r="H11" s="99"/>
      <c r="J11" s="21"/>
    </row>
    <row r="12" spans="1:10" ht="63.75">
      <c r="A12" s="54" t="s">
        <v>51</v>
      </c>
      <c r="B12" s="238" t="s">
        <v>343</v>
      </c>
      <c r="C12" s="3" t="s">
        <v>66</v>
      </c>
      <c r="D12" s="59">
        <v>32.4</v>
      </c>
      <c r="E12" s="134"/>
      <c r="F12" s="136">
        <f>D12*E12</f>
        <v>0</v>
      </c>
      <c r="H12" s="99"/>
      <c r="J12" s="21"/>
    </row>
    <row r="13" spans="1:10">
      <c r="A13" s="54"/>
      <c r="F13" s="10"/>
      <c r="H13" s="99"/>
      <c r="J13" s="21"/>
    </row>
    <row r="14" spans="1:10" ht="63.75">
      <c r="A14" s="54" t="s">
        <v>54</v>
      </c>
      <c r="B14" s="241" t="s">
        <v>344</v>
      </c>
      <c r="C14" s="3" t="s">
        <v>123</v>
      </c>
      <c r="D14" s="59">
        <v>40</v>
      </c>
      <c r="E14" s="134"/>
      <c r="F14" s="136">
        <f>D14*E14</f>
        <v>0</v>
      </c>
      <c r="H14" s="99"/>
      <c r="J14" s="21"/>
    </row>
    <row r="15" spans="1:10">
      <c r="A15" s="66"/>
      <c r="B15" s="237"/>
      <c r="C15" s="106"/>
      <c r="D15" s="69"/>
      <c r="E15" s="69"/>
      <c r="F15" s="70"/>
      <c r="H15" s="99"/>
      <c r="J15" s="21"/>
    </row>
    <row r="16" spans="1:10">
      <c r="H16" s="99"/>
      <c r="J16" s="21"/>
    </row>
    <row r="17" spans="2:10">
      <c r="B17" s="239" t="s">
        <v>176</v>
      </c>
      <c r="C17" s="10"/>
      <c r="F17" s="130">
        <f>SUM(F12:F14)</f>
        <v>0</v>
      </c>
      <c r="H17" s="99"/>
      <c r="J17" s="21"/>
    </row>
    <row r="18" spans="2:10">
      <c r="B18" s="239"/>
      <c r="C18" s="10"/>
      <c r="H18" s="99"/>
      <c r="J18" s="21"/>
    </row>
  </sheetData>
  <sheetProtection selectLockedCells="1" selectUnlockedCells="1"/>
  <printOptions gridLines="1"/>
  <pageMargins left="0.94488188976377963" right="0.55118110236220474" top="1.7716535433070868" bottom="0.94488188976377963" header="0.39370078740157483" footer="0.51181102362204722"/>
  <pageSetup paperSize="9" scale="88" firstPageNumber="0" fitToHeight="0" orientation="portrait" horizontalDpi="300" verticalDpi="300" r:id="rId1"/>
  <headerFooter alignWithMargins="0">
    <oddHeader>&amp;C&amp;G</oddHeader>
    <oddFooter>&amp;L430-26/2018   OBRAZEC št. 13 - Specifikacija predračuna&amp;R&amp;A      &amp;P od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2:J38"/>
  <sheetViews>
    <sheetView view="pageBreakPreview" topLeftCell="A22" zoomScaleNormal="100" zoomScaleSheetLayoutView="100" workbookViewId="0"/>
  </sheetViews>
  <sheetFormatPr defaultColWidth="9.140625" defaultRowHeight="12.75"/>
  <cols>
    <col min="1" max="1" width="4.28515625" style="1" customWidth="1"/>
    <col min="2" max="2" width="38" style="2" customWidth="1"/>
    <col min="3" max="3" width="10.7109375" style="3" customWidth="1"/>
    <col min="4" max="4" width="9.5703125" style="59" customWidth="1"/>
    <col min="5" max="5" width="18" style="59" customWidth="1"/>
    <col min="6" max="6" width="19" style="4" customWidth="1"/>
    <col min="7" max="8" width="9.140625" style="5"/>
    <col min="9" max="9" width="10.42578125" style="5" customWidth="1"/>
    <col min="10" max="16384" width="9.140625" style="5"/>
  </cols>
  <sheetData>
    <row r="2" spans="1:10" ht="25.5">
      <c r="A2" s="131" t="s">
        <v>10</v>
      </c>
      <c r="B2" s="127" t="s">
        <v>23</v>
      </c>
      <c r="C2" s="62" t="s">
        <v>46</v>
      </c>
      <c r="D2" s="77" t="s">
        <v>47</v>
      </c>
      <c r="E2" s="10" t="s">
        <v>48</v>
      </c>
      <c r="F2" s="10" t="s">
        <v>49</v>
      </c>
      <c r="H2" s="99"/>
      <c r="J2" s="21"/>
    </row>
    <row r="3" spans="1:10">
      <c r="A3" s="131"/>
      <c r="B3" s="127"/>
      <c r="C3" s="10"/>
      <c r="H3" s="99"/>
      <c r="J3" s="21"/>
    </row>
    <row r="4" spans="1:10">
      <c r="A4" s="131"/>
      <c r="B4" s="135" t="s">
        <v>107</v>
      </c>
      <c r="C4" s="10"/>
      <c r="H4" s="99"/>
      <c r="J4" s="21"/>
    </row>
    <row r="5" spans="1:10">
      <c r="A5" s="131"/>
      <c r="B5" s="132" t="s">
        <v>159</v>
      </c>
      <c r="C5" s="10"/>
      <c r="H5" s="99"/>
      <c r="J5" s="21"/>
    </row>
    <row r="6" spans="1:10" ht="14.25" customHeight="1">
      <c r="A6" s="131"/>
      <c r="B6" s="132" t="s">
        <v>171</v>
      </c>
      <c r="C6" s="10"/>
      <c r="H6" s="99"/>
      <c r="J6" s="21"/>
    </row>
    <row r="7" spans="1:10">
      <c r="A7" s="131"/>
      <c r="B7" s="132" t="s">
        <v>172</v>
      </c>
      <c r="C7" s="10"/>
      <c r="H7" s="99"/>
      <c r="J7" s="21"/>
    </row>
    <row r="8" spans="1:10" ht="38.25">
      <c r="A8" s="131"/>
      <c r="B8" s="132" t="s">
        <v>173</v>
      </c>
      <c r="C8" s="10"/>
      <c r="H8" s="99"/>
      <c r="J8" s="21"/>
    </row>
    <row r="9" spans="1:10" ht="38.25">
      <c r="A9" s="131"/>
      <c r="B9" s="132" t="s">
        <v>174</v>
      </c>
      <c r="C9" s="10"/>
      <c r="H9" s="99"/>
      <c r="J9" s="21"/>
    </row>
    <row r="10" spans="1:10">
      <c r="A10" s="131"/>
      <c r="B10" s="132" t="s">
        <v>177</v>
      </c>
      <c r="C10" s="10"/>
      <c r="H10" s="99"/>
      <c r="J10" s="21"/>
    </row>
    <row r="11" spans="1:10">
      <c r="A11" s="131"/>
      <c r="B11" s="132" t="s">
        <v>178</v>
      </c>
      <c r="C11" s="10"/>
      <c r="H11" s="99"/>
      <c r="J11" s="21"/>
    </row>
    <row r="12" spans="1:10" ht="25.5">
      <c r="A12" s="131"/>
      <c r="B12" s="133" t="s">
        <v>179</v>
      </c>
      <c r="C12" s="10"/>
      <c r="H12" s="99"/>
      <c r="J12" s="21"/>
    </row>
    <row r="13" spans="1:10" ht="51">
      <c r="A13" s="131"/>
      <c r="B13" s="133" t="s">
        <v>175</v>
      </c>
      <c r="C13" s="10"/>
      <c r="H13" s="99"/>
      <c r="J13" s="21"/>
    </row>
    <row r="14" spans="1:10" ht="25.5">
      <c r="A14" s="131"/>
      <c r="B14" s="133" t="s">
        <v>180</v>
      </c>
      <c r="C14" s="10"/>
      <c r="H14" s="99"/>
      <c r="J14" s="21"/>
    </row>
    <row r="15" spans="1:10" ht="25.5">
      <c r="A15" s="131"/>
      <c r="B15" s="133" t="s">
        <v>181</v>
      </c>
      <c r="C15" s="10"/>
      <c r="H15" s="99"/>
      <c r="J15" s="21"/>
    </row>
    <row r="16" spans="1:10">
      <c r="B16" s="9"/>
      <c r="C16" s="10"/>
      <c r="H16" s="99"/>
      <c r="J16" s="21"/>
    </row>
    <row r="17" spans="1:10" ht="118.5" customHeight="1">
      <c r="A17" s="1" t="s">
        <v>51</v>
      </c>
      <c r="B17" s="137" t="s">
        <v>182</v>
      </c>
      <c r="C17" s="3" t="s">
        <v>66</v>
      </c>
      <c r="D17" s="59">
        <v>140</v>
      </c>
      <c r="E17" s="93"/>
      <c r="F17" s="94">
        <f>D17*E17</f>
        <v>0</v>
      </c>
      <c r="H17" s="99"/>
      <c r="J17" s="21"/>
    </row>
    <row r="18" spans="1:10">
      <c r="H18" s="99"/>
      <c r="J18" s="21"/>
    </row>
    <row r="19" spans="1:10" ht="114.2" customHeight="1">
      <c r="A19" s="1" t="s">
        <v>54</v>
      </c>
      <c r="B19" s="137" t="s">
        <v>183</v>
      </c>
      <c r="C19" s="3" t="s">
        <v>66</v>
      </c>
      <c r="D19" s="59">
        <v>37</v>
      </c>
      <c r="E19" s="93"/>
      <c r="F19" s="94">
        <f>D19*E19</f>
        <v>0</v>
      </c>
      <c r="H19" s="99"/>
      <c r="J19" s="21"/>
    </row>
    <row r="20" spans="1:10">
      <c r="A20" s="66"/>
      <c r="B20" s="67"/>
      <c r="C20" s="106"/>
      <c r="D20" s="69"/>
      <c r="E20" s="129"/>
      <c r="F20" s="70"/>
      <c r="H20" s="99"/>
    </row>
    <row r="21" spans="1:10">
      <c r="H21" s="99"/>
    </row>
    <row r="22" spans="1:10">
      <c r="B22" s="9" t="s">
        <v>184</v>
      </c>
      <c r="C22" s="10"/>
      <c r="F22" s="107">
        <f>SUM(F16:F20)</f>
        <v>0</v>
      </c>
      <c r="H22" s="99"/>
    </row>
    <row r="23" spans="1:10">
      <c r="B23" s="9"/>
      <c r="C23" s="10"/>
      <c r="H23" s="99"/>
    </row>
    <row r="24" spans="1:10">
      <c r="H24" s="99"/>
    </row>
    <row r="28" spans="1:10">
      <c r="B28" s="138"/>
      <c r="C28" s="139"/>
    </row>
    <row r="29" spans="1:10">
      <c r="B29" s="138"/>
      <c r="C29" s="139"/>
    </row>
    <row r="30" spans="1:10">
      <c r="B30" s="138"/>
      <c r="C30" s="139"/>
    </row>
    <row r="31" spans="1:10">
      <c r="B31" s="138"/>
      <c r="C31" s="139"/>
    </row>
    <row r="32" spans="1:10">
      <c r="B32" s="140"/>
      <c r="C32" s="141"/>
    </row>
    <row r="33" spans="2:3">
      <c r="B33" s="140"/>
      <c r="C33" s="141"/>
    </row>
    <row r="34" spans="2:3">
      <c r="B34" s="140"/>
      <c r="C34" s="141"/>
    </row>
    <row r="35" spans="2:3">
      <c r="B35" s="142"/>
      <c r="C35" s="141"/>
    </row>
    <row r="36" spans="2:3">
      <c r="B36" s="140"/>
      <c r="C36" s="141"/>
    </row>
    <row r="37" spans="2:3">
      <c r="B37" s="140"/>
      <c r="C37" s="141"/>
    </row>
    <row r="38" spans="2:3">
      <c r="B38" s="140"/>
      <c r="C38" s="141"/>
    </row>
  </sheetData>
  <sheetProtection selectLockedCells="1" selectUnlockedCells="1"/>
  <printOptions gridLines="1"/>
  <pageMargins left="0.94488188976377963" right="0.55118110236220474" top="1.7716535433070868" bottom="0.94488188976377963" header="0.39370078740157483" footer="0.51181102362204722"/>
  <pageSetup paperSize="9" scale="88" firstPageNumber="0" fitToHeight="0" orientation="portrait" horizontalDpi="300" verticalDpi="300" r:id="rId1"/>
  <headerFooter alignWithMargins="0">
    <oddHeader>&amp;C&amp;G</oddHeader>
    <oddFooter>&amp;L430-26/2018   OBRAZEC št. 13 - Specifikacija predračuna&amp;R&amp;A      &amp;P od &amp;N</oddFooter>
  </headerFooter>
  <rowBreaks count="1" manualBreakCount="1">
    <brk id="23" max="16383" man="1"/>
  </row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39"/>
  <sheetViews>
    <sheetView view="pageBreakPreview" topLeftCell="A43" zoomScale="80" zoomScaleNormal="100" zoomScaleSheetLayoutView="80" workbookViewId="0"/>
  </sheetViews>
  <sheetFormatPr defaultColWidth="9.140625" defaultRowHeight="12.75"/>
  <cols>
    <col min="1" max="1" width="4.28515625" style="1" customWidth="1"/>
    <col min="2" max="2" width="38" style="238" customWidth="1"/>
    <col min="3" max="3" width="10.7109375" style="3" customWidth="1"/>
    <col min="4" max="4" width="9.5703125" style="59" customWidth="1"/>
    <col min="5" max="5" width="18" style="59" customWidth="1"/>
    <col min="6" max="6" width="19" style="4" customWidth="1"/>
    <col min="7" max="7" width="25.5703125" style="5" customWidth="1"/>
    <col min="8" max="8" width="9.140625" style="5"/>
    <col min="9" max="9" width="10.42578125" style="5" customWidth="1"/>
    <col min="10" max="16384" width="9.140625" style="5"/>
  </cols>
  <sheetData>
    <row r="1" spans="1:8">
      <c r="H1" s="99"/>
    </row>
    <row r="2" spans="1:8" ht="25.5">
      <c r="A2" s="131" t="s">
        <v>12</v>
      </c>
      <c r="B2" s="234" t="s">
        <v>24</v>
      </c>
      <c r="C2" s="62" t="s">
        <v>46</v>
      </c>
      <c r="D2" s="77" t="s">
        <v>47</v>
      </c>
      <c r="E2" s="10" t="s">
        <v>48</v>
      </c>
      <c r="F2" s="10" t="s">
        <v>49</v>
      </c>
      <c r="H2" s="99"/>
    </row>
    <row r="3" spans="1:8">
      <c r="A3" s="131"/>
      <c r="B3" s="234"/>
      <c r="C3" s="62"/>
      <c r="D3" s="77"/>
      <c r="E3" s="10"/>
      <c r="F3" s="10"/>
      <c r="H3" s="99"/>
    </row>
    <row r="4" spans="1:8" ht="13.5" customHeight="1">
      <c r="B4" s="240" t="s">
        <v>107</v>
      </c>
      <c r="C4" s="10"/>
      <c r="H4" s="99"/>
    </row>
    <row r="5" spans="1:8" ht="33.75" customHeight="1">
      <c r="B5" s="235" t="s">
        <v>108</v>
      </c>
      <c r="C5" s="10"/>
      <c r="H5" s="99"/>
    </row>
    <row r="6" spans="1:8" ht="21.75" customHeight="1">
      <c r="B6" s="235" t="s">
        <v>159</v>
      </c>
      <c r="C6" s="10"/>
      <c r="H6" s="99"/>
    </row>
    <row r="7" spans="1:8" ht="21" customHeight="1">
      <c r="B7" s="235" t="s">
        <v>185</v>
      </c>
      <c r="C7" s="10"/>
      <c r="H7" s="99"/>
    </row>
    <row r="8" spans="1:8" ht="22.5" customHeight="1">
      <c r="B8" s="235" t="s">
        <v>186</v>
      </c>
      <c r="C8" s="10"/>
      <c r="H8" s="99"/>
    </row>
    <row r="9" spans="1:8" ht="19.5" customHeight="1">
      <c r="B9" s="235" t="s">
        <v>187</v>
      </c>
      <c r="C9" s="10"/>
      <c r="H9" s="99"/>
    </row>
    <row r="10" spans="1:8" ht="30.75" customHeight="1">
      <c r="B10" s="235" t="s">
        <v>188</v>
      </c>
      <c r="C10" s="10"/>
      <c r="H10" s="99"/>
    </row>
    <row r="11" spans="1:8" ht="60" customHeight="1">
      <c r="B11" s="235" t="s">
        <v>173</v>
      </c>
      <c r="C11" s="10"/>
      <c r="H11" s="99"/>
    </row>
    <row r="12" spans="1:8" ht="29.25" customHeight="1">
      <c r="B12" s="235" t="s">
        <v>189</v>
      </c>
      <c r="C12" s="10"/>
      <c r="H12" s="99"/>
    </row>
    <row r="13" spans="1:8" ht="30.75" customHeight="1">
      <c r="B13" s="235" t="s">
        <v>190</v>
      </c>
      <c r="C13" s="10"/>
      <c r="H13" s="99"/>
    </row>
    <row r="14" spans="1:8" ht="39.75" customHeight="1">
      <c r="B14" s="235" t="s">
        <v>191</v>
      </c>
      <c r="C14" s="10"/>
      <c r="H14" s="99"/>
    </row>
    <row r="15" spans="1:8" ht="32.25" customHeight="1">
      <c r="B15" s="235" t="s">
        <v>167</v>
      </c>
      <c r="C15" s="10"/>
      <c r="H15" s="99"/>
    </row>
    <row r="16" spans="1:8" ht="80.25" customHeight="1">
      <c r="B16" s="242" t="s">
        <v>345</v>
      </c>
      <c r="C16" s="10"/>
      <c r="G16" s="143"/>
      <c r="H16" s="99"/>
    </row>
    <row r="17" spans="1:8" ht="10.5" customHeight="1">
      <c r="B17" s="239"/>
      <c r="C17" s="10"/>
      <c r="H17" s="99"/>
    </row>
    <row r="18" spans="1:8" ht="54" customHeight="1">
      <c r="A18" s="1" t="s">
        <v>51</v>
      </c>
      <c r="B18" s="238" t="s">
        <v>192</v>
      </c>
      <c r="C18" s="3" t="s">
        <v>66</v>
      </c>
      <c r="D18" s="4">
        <v>20</v>
      </c>
      <c r="E18" s="144">
        <v>0</v>
      </c>
      <c r="F18" s="145">
        <f t="shared" ref="F18:F26" si="0">D18*E18</f>
        <v>0</v>
      </c>
      <c r="H18" s="99"/>
    </row>
    <row r="19" spans="1:8">
      <c r="B19" s="239"/>
      <c r="C19" s="10"/>
      <c r="H19" s="99"/>
    </row>
    <row r="20" spans="1:8" ht="42" customHeight="1">
      <c r="A20" s="1" t="s">
        <v>54</v>
      </c>
      <c r="B20" s="238" t="s">
        <v>193</v>
      </c>
      <c r="C20" s="3" t="s">
        <v>123</v>
      </c>
      <c r="D20" s="59">
        <v>30</v>
      </c>
      <c r="E20" s="144">
        <v>0</v>
      </c>
      <c r="F20" s="145">
        <f t="shared" si="0"/>
        <v>0</v>
      </c>
      <c r="H20" s="99"/>
    </row>
    <row r="21" spans="1:8">
      <c r="H21" s="99"/>
    </row>
    <row r="22" spans="1:8" ht="29.25" customHeight="1">
      <c r="B22" s="238" t="s">
        <v>194</v>
      </c>
      <c r="H22" s="99"/>
    </row>
    <row r="23" spans="1:8" ht="111.75" customHeight="1">
      <c r="A23" s="1" t="s">
        <v>56</v>
      </c>
      <c r="B23" s="238" t="s">
        <v>195</v>
      </c>
      <c r="C23" s="3" t="s">
        <v>66</v>
      </c>
      <c r="D23" s="59">
        <v>30</v>
      </c>
      <c r="E23" s="144">
        <v>0</v>
      </c>
      <c r="F23" s="145">
        <f t="shared" si="0"/>
        <v>0</v>
      </c>
      <c r="H23" s="99"/>
    </row>
    <row r="24" spans="1:8" ht="15" customHeight="1">
      <c r="H24" s="99"/>
    </row>
    <row r="25" spans="1:8">
      <c r="B25" s="238" t="s">
        <v>196</v>
      </c>
      <c r="H25" s="99"/>
    </row>
    <row r="26" spans="1:8" ht="119.25" customHeight="1">
      <c r="A26" s="1" t="s">
        <v>58</v>
      </c>
      <c r="B26" s="238" t="s">
        <v>197</v>
      </c>
      <c r="C26" s="3" t="s">
        <v>66</v>
      </c>
      <c r="D26" s="59">
        <v>15</v>
      </c>
      <c r="E26" s="144">
        <v>0</v>
      </c>
      <c r="F26" s="145">
        <f t="shared" si="0"/>
        <v>0</v>
      </c>
      <c r="H26" s="99"/>
    </row>
    <row r="27" spans="1:8">
      <c r="H27" s="99"/>
    </row>
    <row r="28" spans="1:8" ht="19.5" customHeight="1">
      <c r="B28" s="238" t="s">
        <v>198</v>
      </c>
      <c r="H28" s="99"/>
    </row>
    <row r="29" spans="1:8" ht="101.25" customHeight="1">
      <c r="A29" s="1" t="s">
        <v>60</v>
      </c>
      <c r="B29" s="238" t="s">
        <v>199</v>
      </c>
      <c r="C29" s="3" t="s">
        <v>66</v>
      </c>
      <c r="D29" s="59">
        <v>36.9</v>
      </c>
      <c r="E29" s="144">
        <v>0</v>
      </c>
      <c r="F29" s="145">
        <f>D29*E29</f>
        <v>0</v>
      </c>
      <c r="H29" s="99"/>
    </row>
    <row r="30" spans="1:8">
      <c r="H30" s="99"/>
    </row>
    <row r="31" spans="1:8" ht="18.75" customHeight="1">
      <c r="B31" s="238" t="s">
        <v>200</v>
      </c>
      <c r="H31" s="99"/>
    </row>
    <row r="32" spans="1:8" ht="104.25" customHeight="1">
      <c r="A32" s="1" t="s">
        <v>62</v>
      </c>
      <c r="B32" s="238" t="s">
        <v>201</v>
      </c>
      <c r="C32" s="3" t="s">
        <v>66</v>
      </c>
      <c r="D32" s="59">
        <v>8.5500000000000007</v>
      </c>
      <c r="E32" s="144">
        <v>0</v>
      </c>
      <c r="F32" s="145">
        <f>D32*E32</f>
        <v>0</v>
      </c>
      <c r="H32" s="99"/>
    </row>
    <row r="33" spans="1:8">
      <c r="H33" s="99"/>
    </row>
    <row r="34" spans="1:8" ht="20.25" customHeight="1">
      <c r="B34" s="238" t="s">
        <v>202</v>
      </c>
      <c r="H34" s="99"/>
    </row>
    <row r="35" spans="1:8" ht="84" customHeight="1">
      <c r="A35" s="1" t="s">
        <v>64</v>
      </c>
      <c r="B35" s="238" t="s">
        <v>203</v>
      </c>
      <c r="C35" s="3" t="s">
        <v>66</v>
      </c>
      <c r="D35" s="59">
        <v>84.272000000000006</v>
      </c>
      <c r="E35" s="144">
        <v>0</v>
      </c>
      <c r="F35" s="145">
        <f>D35*E35</f>
        <v>0</v>
      </c>
      <c r="H35" s="99"/>
    </row>
    <row r="36" spans="1:8" ht="12" customHeight="1">
      <c r="A36" s="66"/>
      <c r="B36" s="237"/>
      <c r="C36" s="106"/>
      <c r="D36" s="69"/>
      <c r="E36" s="69"/>
      <c r="F36" s="70"/>
      <c r="H36" s="99"/>
    </row>
    <row r="37" spans="1:8">
      <c r="B37" s="239" t="s">
        <v>204</v>
      </c>
      <c r="C37" s="10"/>
      <c r="F37" s="98">
        <f>SUM(F18:F35)</f>
        <v>0</v>
      </c>
      <c r="H37" s="99"/>
    </row>
    <row r="38" spans="1:8">
      <c r="H38" s="99"/>
    </row>
    <row r="39" spans="1:8">
      <c r="H39" s="99"/>
    </row>
  </sheetData>
  <sheetProtection selectLockedCells="1" selectUnlockedCells="1"/>
  <printOptions gridLines="1"/>
  <pageMargins left="0.94488188976377963" right="0.55118110236220474" top="1.7716535433070868" bottom="0.94488188976377963" header="0.39370078740157483" footer="0.51181102362204722"/>
  <pageSetup paperSize="9" scale="88" firstPageNumber="0" fitToHeight="0" orientation="portrait" horizontalDpi="300" verticalDpi="300" r:id="rId1"/>
  <headerFooter alignWithMargins="0">
    <oddHeader>&amp;C&amp;G</oddHeader>
    <oddFooter>&amp;L430-26/2018   OBRAZEC št. 13 - Specifikacija predračuna&amp;R&amp;A      &amp;P od &amp;N</oddFooter>
  </headerFooter>
  <rowBreaks count="1" manualBreakCount="1">
    <brk id="38" max="16383" man="1"/>
  </rowBreaks>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2:H28"/>
  <sheetViews>
    <sheetView view="pageBreakPreview" topLeftCell="A19" zoomScale="85" zoomScaleNormal="100" zoomScaleSheetLayoutView="85" workbookViewId="0"/>
  </sheetViews>
  <sheetFormatPr defaultColWidth="9.140625" defaultRowHeight="12.75"/>
  <cols>
    <col min="1" max="1" width="4.28515625" style="1" customWidth="1"/>
    <col min="2" max="2" width="38" style="238" customWidth="1"/>
    <col min="3" max="3" width="10.7109375" style="3" customWidth="1"/>
    <col min="4" max="4" width="9.5703125" style="59" customWidth="1"/>
    <col min="5" max="5" width="18" style="59" customWidth="1"/>
    <col min="6" max="6" width="19" style="4" customWidth="1"/>
    <col min="7" max="7" width="25.140625" style="5" customWidth="1"/>
    <col min="8" max="8" width="9.140625" style="5"/>
    <col min="9" max="9" width="10.42578125" style="5" customWidth="1"/>
    <col min="10" max="16384" width="9.140625" style="5"/>
  </cols>
  <sheetData>
    <row r="2" spans="1:8" ht="25.5">
      <c r="A2" s="131" t="s">
        <v>14</v>
      </c>
      <c r="B2" s="234" t="s">
        <v>205</v>
      </c>
      <c r="C2" s="62" t="s">
        <v>46</v>
      </c>
      <c r="D2" s="77" t="s">
        <v>47</v>
      </c>
      <c r="E2" s="10" t="s">
        <v>48</v>
      </c>
      <c r="F2" s="10" t="s">
        <v>49</v>
      </c>
      <c r="G2" s="232" t="s">
        <v>340</v>
      </c>
      <c r="H2" s="99"/>
    </row>
    <row r="3" spans="1:8">
      <c r="A3" s="131"/>
      <c r="B3" s="234"/>
      <c r="C3" s="10"/>
      <c r="H3" s="99"/>
    </row>
    <row r="4" spans="1:8">
      <c r="A4" s="131"/>
      <c r="B4" s="240" t="s">
        <v>107</v>
      </c>
      <c r="C4" s="10"/>
      <c r="H4" s="99"/>
    </row>
    <row r="5" spans="1:8" ht="18" customHeight="1">
      <c r="A5" s="131"/>
      <c r="B5" s="235" t="s">
        <v>159</v>
      </c>
      <c r="C5" s="10"/>
      <c r="H5" s="99"/>
    </row>
    <row r="6" spans="1:8" ht="18" customHeight="1">
      <c r="A6" s="131"/>
      <c r="B6" s="235" t="s">
        <v>206</v>
      </c>
      <c r="C6" s="10"/>
      <c r="H6" s="99"/>
    </row>
    <row r="7" spans="1:8" ht="18" customHeight="1">
      <c r="A7" s="131"/>
      <c r="B7" s="235" t="s">
        <v>207</v>
      </c>
      <c r="C7" s="10"/>
      <c r="H7" s="99"/>
    </row>
    <row r="8" spans="1:8" ht="18" customHeight="1">
      <c r="A8" s="131"/>
      <c r="B8" s="235" t="s">
        <v>187</v>
      </c>
      <c r="C8" s="10"/>
      <c r="H8" s="99"/>
    </row>
    <row r="9" spans="1:8" ht="28.5" customHeight="1">
      <c r="A9" s="131"/>
      <c r="B9" s="235" t="s">
        <v>188</v>
      </c>
      <c r="C9" s="10"/>
      <c r="H9" s="99"/>
    </row>
    <row r="10" spans="1:8" ht="42.75" customHeight="1">
      <c r="A10" s="131"/>
      <c r="B10" s="235" t="s">
        <v>208</v>
      </c>
      <c r="C10" s="10"/>
      <c r="H10" s="99"/>
    </row>
    <row r="11" spans="1:8" ht="18" customHeight="1">
      <c r="A11" s="131"/>
      <c r="B11" s="235" t="s">
        <v>209</v>
      </c>
      <c r="C11" s="10"/>
      <c r="H11" s="99"/>
    </row>
    <row r="12" spans="1:8" ht="25.5">
      <c r="A12" s="131"/>
      <c r="B12" s="235" t="s">
        <v>210</v>
      </c>
      <c r="C12" s="10"/>
      <c r="H12" s="99"/>
    </row>
    <row r="13" spans="1:8" ht="48" customHeight="1">
      <c r="A13" s="131"/>
      <c r="B13" s="235" t="s">
        <v>211</v>
      </c>
      <c r="C13" s="10"/>
      <c r="H13" s="99"/>
    </row>
    <row r="14" spans="1:8" ht="42.75" customHeight="1">
      <c r="A14" s="131"/>
      <c r="B14" s="236" t="s">
        <v>212</v>
      </c>
      <c r="C14" s="10"/>
      <c r="H14" s="99"/>
    </row>
    <row r="15" spans="1:8" ht="28.5" customHeight="1">
      <c r="A15" s="131"/>
      <c r="B15" s="236" t="s">
        <v>213</v>
      </c>
      <c r="C15" s="10"/>
      <c r="H15" s="99"/>
    </row>
    <row r="16" spans="1:8" ht="42.75" customHeight="1">
      <c r="A16" s="131"/>
      <c r="B16" s="236" t="s">
        <v>214</v>
      </c>
      <c r="C16" s="10"/>
      <c r="H16" s="99"/>
    </row>
    <row r="17" spans="1:8">
      <c r="A17" s="131"/>
      <c r="B17" s="234"/>
      <c r="C17" s="10"/>
      <c r="H17" s="99"/>
    </row>
    <row r="18" spans="1:8" ht="165.75">
      <c r="A18" s="54" t="s">
        <v>51</v>
      </c>
      <c r="B18" s="243" t="s">
        <v>346</v>
      </c>
      <c r="C18" s="3" t="s">
        <v>66</v>
      </c>
      <c r="D18" s="59">
        <v>46</v>
      </c>
      <c r="E18" s="146"/>
      <c r="F18" s="145">
        <f>D18*E18</f>
        <v>0</v>
      </c>
      <c r="G18" s="267" t="s">
        <v>215</v>
      </c>
      <c r="H18" s="99"/>
    </row>
    <row r="19" spans="1:8">
      <c r="A19" s="131"/>
      <c r="B19" s="234"/>
      <c r="C19" s="10"/>
      <c r="H19" s="99"/>
    </row>
    <row r="20" spans="1:8" ht="165.75">
      <c r="A20" s="49" t="s">
        <v>54</v>
      </c>
      <c r="B20" s="243" t="s">
        <v>347</v>
      </c>
      <c r="C20" s="3" t="s">
        <v>66</v>
      </c>
      <c r="D20" s="59">
        <v>37.6</v>
      </c>
      <c r="E20" s="146"/>
      <c r="F20" s="145">
        <f>D20*E20</f>
        <v>0</v>
      </c>
      <c r="G20" s="267" t="s">
        <v>215</v>
      </c>
      <c r="H20" s="99"/>
    </row>
    <row r="21" spans="1:8">
      <c r="A21" s="131"/>
      <c r="B21" s="244"/>
      <c r="C21" s="10"/>
      <c r="H21" s="99"/>
    </row>
    <row r="22" spans="1:8" ht="165.75">
      <c r="A22" s="49" t="s">
        <v>56</v>
      </c>
      <c r="B22" s="243" t="s">
        <v>348</v>
      </c>
      <c r="C22" s="3" t="s">
        <v>66</v>
      </c>
      <c r="D22" s="59">
        <v>46.8</v>
      </c>
      <c r="E22" s="146"/>
      <c r="F22" s="145">
        <f>D22*E22</f>
        <v>0</v>
      </c>
      <c r="G22" s="267" t="s">
        <v>215</v>
      </c>
      <c r="H22" s="99"/>
    </row>
    <row r="23" spans="1:8">
      <c r="A23" s="49"/>
      <c r="B23" s="244"/>
      <c r="C23" s="10"/>
      <c r="H23" s="99"/>
    </row>
    <row r="24" spans="1:8" ht="63.4" customHeight="1">
      <c r="A24" s="54" t="s">
        <v>58</v>
      </c>
      <c r="B24" s="245" t="s">
        <v>216</v>
      </c>
      <c r="C24" s="3" t="s">
        <v>66</v>
      </c>
      <c r="D24" s="59">
        <v>32.4</v>
      </c>
      <c r="E24" s="146"/>
      <c r="F24" s="145">
        <f>D24*E24</f>
        <v>0</v>
      </c>
      <c r="H24" s="99"/>
    </row>
    <row r="25" spans="1:8">
      <c r="A25" s="66"/>
      <c r="B25" s="237"/>
      <c r="C25" s="106"/>
      <c r="D25" s="69"/>
      <c r="E25" s="129"/>
      <c r="F25" s="70"/>
      <c r="G25" s="70"/>
      <c r="H25" s="99"/>
    </row>
    <row r="26" spans="1:8">
      <c r="H26" s="99"/>
    </row>
    <row r="27" spans="1:8" ht="13.5" customHeight="1">
      <c r="B27" s="239" t="s">
        <v>217</v>
      </c>
      <c r="C27" s="270"/>
      <c r="D27" s="270"/>
      <c r="E27" s="270"/>
      <c r="F27" s="98">
        <f>SUM(F17:F24)</f>
        <v>0</v>
      </c>
      <c r="H27" s="99"/>
    </row>
    <row r="28" spans="1:8">
      <c r="H28" s="99"/>
    </row>
  </sheetData>
  <sheetProtection selectLockedCells="1" selectUnlockedCells="1"/>
  <mergeCells count="1">
    <mergeCell ref="C27:E27"/>
  </mergeCells>
  <printOptions gridLines="1"/>
  <pageMargins left="0.94488188976377963" right="0.55118110236220474" top="1.7716535433070868" bottom="0.94488188976377963" header="0.39370078740157483" footer="0.51181102362204722"/>
  <pageSetup paperSize="9" scale="70" firstPageNumber="0" fitToHeight="0" orientation="portrait" horizontalDpi="300" verticalDpi="300" r:id="rId1"/>
  <headerFooter alignWithMargins="0">
    <oddHeader>&amp;C&amp;G</oddHeader>
    <oddFooter>&amp;L430-26/2018   OBRAZEC št. 13 - Specifikacija predračuna&amp;R&amp;A      &amp;P od &amp;N</oddFooter>
  </headerFooter>
  <rowBreaks count="1" manualBreakCount="1">
    <brk id="17" max="6" man="1"/>
  </rowBreaks>
  <colBreaks count="1" manualBreakCount="1">
    <brk id="6" max="26" man="1"/>
  </colBreak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F134"/>
  <sheetViews>
    <sheetView view="pageBreakPreview" topLeftCell="A43" zoomScaleNormal="100" zoomScaleSheetLayoutView="100" workbookViewId="0">
      <selection activeCell="B63" sqref="B63"/>
    </sheetView>
  </sheetViews>
  <sheetFormatPr defaultColWidth="9.140625" defaultRowHeight="14.25"/>
  <cols>
    <col min="1" max="1" width="3" style="147" customWidth="1"/>
    <col min="2" max="2" width="45.7109375" style="257" customWidth="1"/>
    <col min="3" max="3" width="4.5703125" style="148" customWidth="1"/>
    <col min="4" max="4" width="6" style="148" customWidth="1"/>
    <col min="5" max="5" width="11.28515625" style="149" customWidth="1"/>
    <col min="6" max="6" width="14.7109375" style="149" customWidth="1"/>
    <col min="7" max="16384" width="9.140625" style="147"/>
  </cols>
  <sheetData>
    <row r="1" spans="1:6" s="150" customFormat="1" ht="33" customHeight="1">
      <c r="A1" s="275" t="s">
        <v>218</v>
      </c>
      <c r="B1" s="275"/>
      <c r="C1" s="275"/>
      <c r="D1" s="275"/>
      <c r="E1" s="275"/>
      <c r="F1" s="275"/>
    </row>
    <row r="3" spans="1:6" ht="15.75">
      <c r="A3" s="276" t="s">
        <v>219</v>
      </c>
      <c r="B3" s="276"/>
      <c r="C3" s="152"/>
      <c r="D3" s="152" t="s">
        <v>220</v>
      </c>
      <c r="E3" s="153" t="s">
        <v>221</v>
      </c>
      <c r="F3" s="153" t="s">
        <v>222</v>
      </c>
    </row>
    <row r="4" spans="1:6">
      <c r="A4" s="154"/>
      <c r="B4" s="246"/>
      <c r="C4" s="155"/>
      <c r="D4" s="156"/>
      <c r="E4" s="157"/>
      <c r="F4" s="157"/>
    </row>
    <row r="5" spans="1:6">
      <c r="A5" s="158">
        <f>COUNT($A$4:A4)+1</f>
        <v>1</v>
      </c>
      <c r="B5" s="247" t="s">
        <v>223</v>
      </c>
      <c r="C5" s="159"/>
      <c r="D5" s="160"/>
      <c r="E5" s="161"/>
      <c r="F5" s="161"/>
    </row>
    <row r="6" spans="1:6" ht="38.25">
      <c r="A6" s="158"/>
      <c r="B6" s="248" t="s">
        <v>224</v>
      </c>
      <c r="C6" s="159" t="s">
        <v>129</v>
      </c>
      <c r="D6" s="160">
        <v>1</v>
      </c>
      <c r="E6" s="162"/>
      <c r="F6" s="161">
        <f>D6*E6</f>
        <v>0</v>
      </c>
    </row>
    <row r="7" spans="1:6">
      <c r="A7" s="158"/>
      <c r="B7" s="248" t="s">
        <v>225</v>
      </c>
      <c r="C7" s="159" t="s">
        <v>129</v>
      </c>
      <c r="D7" s="160">
        <v>8</v>
      </c>
      <c r="E7" s="162"/>
      <c r="F7" s="161">
        <f t="shared" ref="F7:F16" si="0">D7*E7</f>
        <v>0</v>
      </c>
    </row>
    <row r="8" spans="1:6">
      <c r="A8" s="158"/>
      <c r="B8" s="248" t="s">
        <v>226</v>
      </c>
      <c r="C8" s="159" t="s">
        <v>129</v>
      </c>
      <c r="D8" s="160">
        <v>25</v>
      </c>
      <c r="E8" s="162"/>
      <c r="F8" s="161">
        <f t="shared" si="0"/>
        <v>0</v>
      </c>
    </row>
    <row r="9" spans="1:6">
      <c r="A9" s="158"/>
      <c r="B9" s="248" t="s">
        <v>227</v>
      </c>
      <c r="C9" s="159" t="s">
        <v>129</v>
      </c>
      <c r="D9" s="160">
        <v>1</v>
      </c>
      <c r="E9" s="162"/>
      <c r="F9" s="161">
        <f t="shared" si="0"/>
        <v>0</v>
      </c>
    </row>
    <row r="10" spans="1:6">
      <c r="A10" s="158"/>
      <c r="B10" s="248" t="s">
        <v>228</v>
      </c>
      <c r="C10" s="159" t="s">
        <v>129</v>
      </c>
      <c r="D10" s="160">
        <v>1</v>
      </c>
      <c r="E10" s="162"/>
      <c r="F10" s="161">
        <f t="shared" si="0"/>
        <v>0</v>
      </c>
    </row>
    <row r="11" spans="1:6">
      <c r="A11" s="158"/>
      <c r="B11" s="248" t="s">
        <v>229</v>
      </c>
      <c r="C11" s="159" t="s">
        <v>129</v>
      </c>
      <c r="D11" s="160">
        <v>4</v>
      </c>
      <c r="E11" s="162"/>
      <c r="F11" s="161">
        <f t="shared" si="0"/>
        <v>0</v>
      </c>
    </row>
    <row r="12" spans="1:6">
      <c r="A12" s="158"/>
      <c r="B12" s="248" t="s">
        <v>230</v>
      </c>
      <c r="C12" s="159" t="s">
        <v>129</v>
      </c>
      <c r="D12" s="160">
        <v>1</v>
      </c>
      <c r="E12" s="162"/>
      <c r="F12" s="161">
        <f t="shared" si="0"/>
        <v>0</v>
      </c>
    </row>
    <row r="13" spans="1:6">
      <c r="A13" s="158"/>
      <c r="B13" s="248" t="s">
        <v>231</v>
      </c>
      <c r="C13" s="159" t="s">
        <v>129</v>
      </c>
      <c r="D13" s="160">
        <v>38</v>
      </c>
      <c r="E13" s="162"/>
      <c r="F13" s="161">
        <f t="shared" si="0"/>
        <v>0</v>
      </c>
    </row>
    <row r="14" spans="1:6">
      <c r="A14" s="158"/>
      <c r="B14" s="248" t="s">
        <v>232</v>
      </c>
      <c r="C14" s="159" t="s">
        <v>129</v>
      </c>
      <c r="D14" s="160">
        <v>2</v>
      </c>
      <c r="E14" s="162"/>
      <c r="F14" s="161">
        <f t="shared" si="0"/>
        <v>0</v>
      </c>
    </row>
    <row r="15" spans="1:6">
      <c r="A15" s="158"/>
      <c r="B15" s="248" t="s">
        <v>233</v>
      </c>
      <c r="C15" s="159" t="s">
        <v>129</v>
      </c>
      <c r="D15" s="160">
        <v>1</v>
      </c>
      <c r="E15" s="162"/>
      <c r="F15" s="161">
        <f t="shared" si="0"/>
        <v>0</v>
      </c>
    </row>
    <row r="16" spans="1:6" ht="25.5">
      <c r="A16" s="158"/>
      <c r="B16" s="248" t="s">
        <v>234</v>
      </c>
      <c r="C16" s="159" t="s">
        <v>53</v>
      </c>
      <c r="D16" s="160">
        <v>1</v>
      </c>
      <c r="E16" s="162"/>
      <c r="F16" s="161">
        <f t="shared" si="0"/>
        <v>0</v>
      </c>
    </row>
    <row r="17" spans="1:6">
      <c r="A17" s="158"/>
      <c r="B17" s="248"/>
      <c r="C17" s="159"/>
      <c r="D17" s="160"/>
      <c r="E17" s="161"/>
      <c r="F17" s="161"/>
    </row>
    <row r="18" spans="1:6" ht="38.25">
      <c r="A18" s="158">
        <f>COUNT($A$4:A17)+1</f>
        <v>2</v>
      </c>
      <c r="B18" s="247" t="s">
        <v>235</v>
      </c>
      <c r="C18" s="159"/>
      <c r="D18" s="160"/>
      <c r="E18" s="161"/>
      <c r="F18" s="161"/>
    </row>
    <row r="19" spans="1:6">
      <c r="A19" s="158"/>
      <c r="B19" s="248" t="s">
        <v>236</v>
      </c>
      <c r="C19" s="159" t="s">
        <v>237</v>
      </c>
      <c r="D19" s="160">
        <v>60</v>
      </c>
      <c r="E19" s="162"/>
      <c r="F19" s="161">
        <f>D19*E19</f>
        <v>0</v>
      </c>
    </row>
    <row r="20" spans="1:6">
      <c r="A20" s="158"/>
      <c r="B20" s="248" t="s">
        <v>238</v>
      </c>
      <c r="C20" s="159" t="s">
        <v>237</v>
      </c>
      <c r="D20" s="160">
        <v>280</v>
      </c>
      <c r="E20" s="162"/>
      <c r="F20" s="161">
        <f t="shared" ref="F20:F25" si="1">D20*E20</f>
        <v>0</v>
      </c>
    </row>
    <row r="21" spans="1:6">
      <c r="A21" s="158"/>
      <c r="B21" s="248" t="s">
        <v>239</v>
      </c>
      <c r="C21" s="159" t="s">
        <v>237</v>
      </c>
      <c r="D21" s="160">
        <v>420</v>
      </c>
      <c r="E21" s="162"/>
      <c r="F21" s="161">
        <f t="shared" si="1"/>
        <v>0</v>
      </c>
    </row>
    <row r="22" spans="1:6">
      <c r="A22" s="158"/>
      <c r="B22" s="248" t="s">
        <v>240</v>
      </c>
      <c r="C22" s="159" t="s">
        <v>237</v>
      </c>
      <c r="D22" s="160">
        <v>20</v>
      </c>
      <c r="E22" s="162"/>
      <c r="F22" s="161">
        <f t="shared" si="1"/>
        <v>0</v>
      </c>
    </row>
    <row r="23" spans="1:6">
      <c r="A23" s="158"/>
      <c r="B23" s="248" t="s">
        <v>241</v>
      </c>
      <c r="C23" s="159" t="s">
        <v>237</v>
      </c>
      <c r="D23" s="160">
        <v>8</v>
      </c>
      <c r="E23" s="162"/>
      <c r="F23" s="161">
        <f t="shared" si="1"/>
        <v>0</v>
      </c>
    </row>
    <row r="24" spans="1:6">
      <c r="A24" s="158"/>
      <c r="B24" s="248" t="s">
        <v>242</v>
      </c>
      <c r="C24" s="159" t="s">
        <v>237</v>
      </c>
      <c r="D24" s="160">
        <v>150</v>
      </c>
      <c r="E24" s="162"/>
      <c r="F24" s="161">
        <f t="shared" si="1"/>
        <v>0</v>
      </c>
    </row>
    <row r="25" spans="1:6">
      <c r="A25" s="158"/>
      <c r="B25" s="248" t="s">
        <v>243</v>
      </c>
      <c r="C25" s="159" t="s">
        <v>237</v>
      </c>
      <c r="D25" s="160">
        <v>80</v>
      </c>
      <c r="E25" s="162"/>
      <c r="F25" s="161">
        <f t="shared" si="1"/>
        <v>0</v>
      </c>
    </row>
    <row r="26" spans="1:6">
      <c r="A26" s="158"/>
      <c r="B26" s="248"/>
      <c r="C26" s="159"/>
      <c r="D26" s="160"/>
      <c r="E26" s="162"/>
      <c r="F26" s="161"/>
    </row>
    <row r="27" spans="1:6">
      <c r="A27" s="158">
        <f>COUNT($A$4:A26)+1</f>
        <v>3</v>
      </c>
      <c r="B27" s="247" t="s">
        <v>244</v>
      </c>
      <c r="C27" s="159"/>
      <c r="D27" s="160"/>
      <c r="E27" s="162"/>
      <c r="F27" s="161"/>
    </row>
    <row r="28" spans="1:6">
      <c r="A28" s="158"/>
      <c r="B28" s="248" t="s">
        <v>245</v>
      </c>
      <c r="C28" s="159" t="s">
        <v>237</v>
      </c>
      <c r="D28" s="160">
        <v>800</v>
      </c>
      <c r="E28" s="162"/>
      <c r="F28" s="161">
        <f>D28*E28</f>
        <v>0</v>
      </c>
    </row>
    <row r="29" spans="1:6">
      <c r="A29" s="158"/>
      <c r="B29" s="248" t="s">
        <v>246</v>
      </c>
      <c r="C29" s="159" t="s">
        <v>237</v>
      </c>
      <c r="D29" s="160">
        <v>20</v>
      </c>
      <c r="E29" s="162"/>
      <c r="F29" s="161">
        <f t="shared" ref="F29:F30" si="2">D29*E29</f>
        <v>0</v>
      </c>
    </row>
    <row r="30" spans="1:6">
      <c r="A30" s="158"/>
      <c r="B30" s="248" t="s">
        <v>247</v>
      </c>
      <c r="C30" s="159" t="s">
        <v>237</v>
      </c>
      <c r="D30" s="160">
        <v>10</v>
      </c>
      <c r="E30" s="162"/>
      <c r="F30" s="161">
        <f t="shared" si="2"/>
        <v>0</v>
      </c>
    </row>
    <row r="31" spans="1:6">
      <c r="A31" s="158"/>
      <c r="B31" s="248"/>
      <c r="C31" s="159"/>
      <c r="D31" s="160"/>
      <c r="E31" s="161"/>
      <c r="F31" s="161"/>
    </row>
    <row r="32" spans="1:6">
      <c r="A32" s="158">
        <f>COUNT($A$4:A31)+1</f>
        <v>4</v>
      </c>
      <c r="B32" s="247" t="s">
        <v>248</v>
      </c>
      <c r="C32" s="159"/>
      <c r="D32" s="160"/>
      <c r="E32" s="161"/>
      <c r="F32" s="161"/>
    </row>
    <row r="33" spans="1:6" ht="42.75" customHeight="1">
      <c r="A33" s="158"/>
      <c r="B33" s="248" t="s">
        <v>249</v>
      </c>
      <c r="C33" s="159"/>
      <c r="D33" s="160"/>
      <c r="E33" s="161"/>
      <c r="F33" s="161"/>
    </row>
    <row r="34" spans="1:6">
      <c r="A34" s="158"/>
      <c r="B34" s="248" t="s">
        <v>250</v>
      </c>
      <c r="C34" s="159" t="s">
        <v>129</v>
      </c>
      <c r="D34" s="160">
        <v>14</v>
      </c>
      <c r="E34" s="162"/>
      <c r="F34" s="161">
        <f t="shared" ref="F34:F39" si="3">D34*E34</f>
        <v>0</v>
      </c>
    </row>
    <row r="35" spans="1:6">
      <c r="A35" s="158"/>
      <c r="B35" s="248" t="s">
        <v>251</v>
      </c>
      <c r="C35" s="159" t="s">
        <v>129</v>
      </c>
      <c r="D35" s="160">
        <v>1</v>
      </c>
      <c r="E35" s="162"/>
      <c r="F35" s="161">
        <f t="shared" si="3"/>
        <v>0</v>
      </c>
    </row>
    <row r="36" spans="1:6">
      <c r="A36" s="158"/>
      <c r="B36" s="248" t="s">
        <v>252</v>
      </c>
      <c r="C36" s="159" t="s">
        <v>129</v>
      </c>
      <c r="D36" s="160">
        <v>4</v>
      </c>
      <c r="E36" s="162"/>
      <c r="F36" s="161">
        <f t="shared" si="3"/>
        <v>0</v>
      </c>
    </row>
    <row r="37" spans="1:6">
      <c r="A37" s="158"/>
      <c r="B37" s="248" t="s">
        <v>253</v>
      </c>
      <c r="C37" s="159" t="s">
        <v>129</v>
      </c>
      <c r="D37" s="160">
        <v>2</v>
      </c>
      <c r="E37" s="162"/>
      <c r="F37" s="161">
        <f t="shared" si="3"/>
        <v>0</v>
      </c>
    </row>
    <row r="38" spans="1:6" ht="25.5">
      <c r="A38" s="158"/>
      <c r="B38" s="248" t="s">
        <v>254</v>
      </c>
      <c r="C38" s="159" t="s">
        <v>129</v>
      </c>
      <c r="D38" s="160">
        <v>48</v>
      </c>
      <c r="E38" s="162"/>
      <c r="F38" s="161">
        <f t="shared" si="3"/>
        <v>0</v>
      </c>
    </row>
    <row r="39" spans="1:6" ht="25.5">
      <c r="A39" s="158"/>
      <c r="B39" s="248" t="s">
        <v>255</v>
      </c>
      <c r="C39" s="159" t="s">
        <v>129</v>
      </c>
      <c r="D39" s="160">
        <v>3</v>
      </c>
      <c r="E39" s="162"/>
      <c r="F39" s="161">
        <f t="shared" si="3"/>
        <v>0</v>
      </c>
    </row>
    <row r="40" spans="1:6">
      <c r="A40" s="158"/>
      <c r="B40" s="248"/>
      <c r="C40" s="159"/>
      <c r="D40" s="160"/>
      <c r="E40" s="161"/>
      <c r="F40" s="161"/>
    </row>
    <row r="41" spans="1:6" ht="19.5" customHeight="1">
      <c r="A41" s="158">
        <f>COUNT($A$4:A40)+1</f>
        <v>5</v>
      </c>
      <c r="B41" s="248" t="s">
        <v>256</v>
      </c>
      <c r="C41" s="159"/>
      <c r="D41" s="160"/>
      <c r="E41" s="161"/>
      <c r="F41" s="161"/>
    </row>
    <row r="42" spans="1:6" ht="25.5">
      <c r="A42" s="158"/>
      <c r="B42" s="248" t="s">
        <v>257</v>
      </c>
      <c r="C42" s="159" t="s">
        <v>129</v>
      </c>
      <c r="D42" s="160">
        <v>3</v>
      </c>
      <c r="E42" s="162"/>
      <c r="F42" s="161">
        <f t="shared" ref="F42:F43" si="4">D42*E42</f>
        <v>0</v>
      </c>
    </row>
    <row r="43" spans="1:6" ht="25.5">
      <c r="A43" s="158"/>
      <c r="B43" s="248" t="s">
        <v>258</v>
      </c>
      <c r="C43" s="159" t="s">
        <v>129</v>
      </c>
      <c r="D43" s="160">
        <v>3</v>
      </c>
      <c r="E43" s="162"/>
      <c r="F43" s="161">
        <f t="shared" si="4"/>
        <v>0</v>
      </c>
    </row>
    <row r="44" spans="1:6">
      <c r="A44" s="158"/>
      <c r="B44" s="248"/>
      <c r="C44" s="159"/>
      <c r="D44" s="160"/>
      <c r="E44" s="161"/>
      <c r="F44" s="161"/>
    </row>
    <row r="45" spans="1:6" ht="25.5">
      <c r="A45" s="163">
        <f>COUNT($A$4:A44)+1</f>
        <v>6</v>
      </c>
      <c r="B45" s="249" t="s">
        <v>259</v>
      </c>
      <c r="C45" s="164"/>
      <c r="D45" s="164"/>
      <c r="E45" s="165"/>
      <c r="F45" s="165"/>
    </row>
    <row r="46" spans="1:6">
      <c r="A46" s="163"/>
      <c r="B46" s="249" t="s">
        <v>260</v>
      </c>
      <c r="C46" s="166" t="s">
        <v>129</v>
      </c>
      <c r="D46" s="167">
        <v>15</v>
      </c>
      <c r="E46" s="162"/>
      <c r="F46" s="168">
        <f t="shared" ref="F46:F47" si="5">D46*E46</f>
        <v>0</v>
      </c>
    </row>
    <row r="47" spans="1:6">
      <c r="A47" s="163"/>
      <c r="B47" s="249" t="s">
        <v>261</v>
      </c>
      <c r="C47" s="166" t="s">
        <v>129</v>
      </c>
      <c r="D47" s="167">
        <v>10</v>
      </c>
      <c r="E47" s="162"/>
      <c r="F47" s="168">
        <f t="shared" si="5"/>
        <v>0</v>
      </c>
    </row>
    <row r="48" spans="1:6">
      <c r="A48" s="163"/>
      <c r="B48" s="249"/>
      <c r="C48" s="166"/>
      <c r="D48" s="167"/>
      <c r="E48" s="168"/>
      <c r="F48" s="168"/>
    </row>
    <row r="49" spans="1:6" ht="25.5">
      <c r="A49" s="163">
        <f>COUNT($A$4:A48)+1</f>
        <v>7</v>
      </c>
      <c r="B49" s="249" t="s">
        <v>262</v>
      </c>
      <c r="C49" s="166" t="s">
        <v>129</v>
      </c>
      <c r="D49" s="167">
        <v>2</v>
      </c>
      <c r="E49" s="162"/>
      <c r="F49" s="168">
        <f>D49*E49</f>
        <v>0</v>
      </c>
    </row>
    <row r="50" spans="1:6">
      <c r="A50" s="163"/>
      <c r="B50" s="249"/>
      <c r="C50" s="166"/>
      <c r="D50" s="167"/>
      <c r="E50" s="168"/>
      <c r="F50" s="168"/>
    </row>
    <row r="51" spans="1:6">
      <c r="A51" s="163">
        <f>COUNT($A$4:A50)+1</f>
        <v>8</v>
      </c>
      <c r="B51" s="249" t="s">
        <v>263</v>
      </c>
      <c r="C51" s="166" t="s">
        <v>53</v>
      </c>
      <c r="D51" s="167">
        <v>3</v>
      </c>
      <c r="E51" s="162"/>
      <c r="F51" s="168">
        <f>D51*E51</f>
        <v>0</v>
      </c>
    </row>
    <row r="52" spans="1:6">
      <c r="A52" s="163"/>
      <c r="B52" s="249"/>
      <c r="C52" s="166"/>
      <c r="D52" s="167"/>
      <c r="E52" s="168"/>
      <c r="F52" s="168"/>
    </row>
    <row r="53" spans="1:6">
      <c r="A53" s="163">
        <f>COUNT($A$4:A52)+1</f>
        <v>9</v>
      </c>
      <c r="B53" s="249" t="s">
        <v>264</v>
      </c>
      <c r="C53" s="166"/>
      <c r="D53" s="169">
        <v>0.03</v>
      </c>
      <c r="E53" s="168"/>
      <c r="F53" s="168">
        <f>SUM(F4:F51)*D53</f>
        <v>0</v>
      </c>
    </row>
    <row r="54" spans="1:6">
      <c r="A54" s="163"/>
      <c r="B54" s="249"/>
      <c r="C54" s="166"/>
      <c r="D54" s="167"/>
      <c r="E54" s="168"/>
      <c r="F54" s="168"/>
    </row>
    <row r="55" spans="1:6">
      <c r="A55" s="163">
        <f>COUNT($A$4:A54)+1</f>
        <v>10</v>
      </c>
      <c r="B55" s="249" t="s">
        <v>265</v>
      </c>
      <c r="C55" s="166" t="s">
        <v>129</v>
      </c>
      <c r="D55" s="167">
        <v>1</v>
      </c>
      <c r="E55" s="162"/>
      <c r="F55" s="168">
        <f>D55*E55</f>
        <v>0</v>
      </c>
    </row>
    <row r="56" spans="1:6">
      <c r="A56" s="163"/>
      <c r="B56" s="249"/>
      <c r="C56" s="166"/>
      <c r="D56" s="169"/>
      <c r="E56" s="168"/>
      <c r="F56" s="168"/>
    </row>
    <row r="57" spans="1:6" ht="51">
      <c r="A57" s="163">
        <f>COUNT($A$4:A56)+1</f>
        <v>11</v>
      </c>
      <c r="B57" s="249" t="s">
        <v>266</v>
      </c>
      <c r="C57" s="166" t="s">
        <v>53</v>
      </c>
      <c r="D57" s="167">
        <v>1</v>
      </c>
      <c r="E57" s="162"/>
      <c r="F57" s="168">
        <f>D57*E57</f>
        <v>0</v>
      </c>
    </row>
    <row r="58" spans="1:6">
      <c r="A58" s="170"/>
      <c r="B58" s="250"/>
      <c r="C58" s="171"/>
      <c r="D58" s="172"/>
      <c r="E58" s="173"/>
      <c r="F58" s="173"/>
    </row>
    <row r="59" spans="1:6" ht="15.75">
      <c r="A59" s="276" t="s">
        <v>267</v>
      </c>
      <c r="B59" s="276"/>
      <c r="C59" s="155"/>
      <c r="D59" s="156"/>
      <c r="E59" s="157"/>
      <c r="F59" s="174">
        <f>SUM(F4:F58)</f>
        <v>0</v>
      </c>
    </row>
    <row r="60" spans="1:6">
      <c r="A60" s="154"/>
      <c r="B60" s="246"/>
      <c r="C60" s="155"/>
      <c r="D60" s="156"/>
      <c r="E60" s="157"/>
      <c r="F60" s="157"/>
    </row>
    <row r="61" spans="1:6">
      <c r="A61" s="154"/>
      <c r="B61" s="246"/>
      <c r="C61" s="155"/>
      <c r="D61" s="156"/>
      <c r="E61" s="157"/>
      <c r="F61" s="157"/>
    </row>
    <row r="62" spans="1:6" ht="15.75">
      <c r="A62" s="276" t="s">
        <v>268</v>
      </c>
      <c r="B62" s="276"/>
      <c r="C62" s="155"/>
      <c r="D62" s="156"/>
      <c r="E62" s="157"/>
      <c r="F62" s="157"/>
    </row>
    <row r="63" spans="1:6" ht="15.75">
      <c r="A63" s="151"/>
      <c r="B63" s="251"/>
      <c r="C63" s="155"/>
      <c r="D63" s="156"/>
      <c r="E63" s="157"/>
      <c r="F63" s="157"/>
    </row>
    <row r="64" spans="1:6">
      <c r="A64" s="175" t="s">
        <v>269</v>
      </c>
      <c r="B64" s="251"/>
      <c r="C64" s="155"/>
      <c r="D64" s="156"/>
      <c r="E64" s="157"/>
      <c r="F64" s="157"/>
    </row>
    <row r="65" spans="1:6">
      <c r="A65" s="154"/>
      <c r="B65" s="246"/>
      <c r="C65" s="155"/>
      <c r="D65" s="156"/>
      <c r="E65" s="157"/>
      <c r="F65" s="157"/>
    </row>
    <row r="66" spans="1:6" ht="63.75">
      <c r="A66" s="158">
        <f>COUNT($A$65:A65)+1</f>
        <v>1</v>
      </c>
      <c r="B66" s="248" t="s">
        <v>270</v>
      </c>
      <c r="C66" s="159" t="s">
        <v>129</v>
      </c>
      <c r="D66" s="160">
        <v>1</v>
      </c>
      <c r="E66" s="176"/>
      <c r="F66" s="161">
        <f>D66*E66</f>
        <v>0</v>
      </c>
    </row>
    <row r="67" spans="1:6">
      <c r="A67" s="158"/>
      <c r="B67" s="252"/>
      <c r="C67" s="159"/>
      <c r="D67" s="160"/>
      <c r="E67" s="161"/>
      <c r="F67" s="161"/>
    </row>
    <row r="68" spans="1:6">
      <c r="A68" s="158">
        <f>COUNT($A$62:A67)+1</f>
        <v>2</v>
      </c>
      <c r="B68" s="247" t="s">
        <v>271</v>
      </c>
      <c r="C68" s="159"/>
      <c r="D68" s="160"/>
      <c r="E68" s="161"/>
      <c r="F68" s="161"/>
    </row>
    <row r="69" spans="1:6" ht="51">
      <c r="A69" s="158"/>
      <c r="B69" s="248" t="s">
        <v>249</v>
      </c>
      <c r="C69" s="159"/>
      <c r="D69" s="160"/>
      <c r="E69" s="161"/>
      <c r="F69" s="161"/>
    </row>
    <row r="70" spans="1:6">
      <c r="A70" s="158"/>
      <c r="B70" s="248" t="s">
        <v>272</v>
      </c>
      <c r="C70" s="159" t="s">
        <v>129</v>
      </c>
      <c r="D70" s="160">
        <v>2</v>
      </c>
      <c r="E70" s="176"/>
      <c r="F70" s="161">
        <f>D70*E70</f>
        <v>0</v>
      </c>
    </row>
    <row r="71" spans="1:6">
      <c r="A71" s="158"/>
      <c r="B71" s="248"/>
      <c r="C71" s="159"/>
      <c r="D71" s="160"/>
      <c r="E71" s="161"/>
      <c r="F71" s="161"/>
    </row>
    <row r="72" spans="1:6" ht="51">
      <c r="A72" s="158">
        <f>COUNT($A$62:A71)+1</f>
        <v>3</v>
      </c>
      <c r="B72" s="247" t="s">
        <v>273</v>
      </c>
      <c r="C72" s="159"/>
      <c r="D72" s="160"/>
      <c r="E72" s="161"/>
      <c r="F72" s="161"/>
    </row>
    <row r="73" spans="1:6">
      <c r="A73" s="158"/>
      <c r="B73" s="248" t="s">
        <v>274</v>
      </c>
      <c r="C73" s="159" t="s">
        <v>237</v>
      </c>
      <c r="D73" s="160">
        <v>100</v>
      </c>
      <c r="E73" s="176"/>
      <c r="F73" s="161">
        <f>D73*E73</f>
        <v>0</v>
      </c>
    </row>
    <row r="74" spans="1:6">
      <c r="A74" s="158"/>
      <c r="B74" s="248"/>
      <c r="C74" s="159"/>
      <c r="D74" s="160"/>
      <c r="E74" s="161"/>
      <c r="F74" s="161"/>
    </row>
    <row r="75" spans="1:6" ht="25.5">
      <c r="A75" s="158">
        <f>COUNT($A$62:A74)+1</f>
        <v>4</v>
      </c>
      <c r="B75" s="253" t="s">
        <v>275</v>
      </c>
      <c r="C75" s="177"/>
      <c r="D75" s="178"/>
      <c r="E75" s="179"/>
      <c r="F75" s="179"/>
    </row>
    <row r="76" spans="1:6">
      <c r="A76" s="180"/>
      <c r="B76" s="248" t="s">
        <v>245</v>
      </c>
      <c r="C76" s="159" t="s">
        <v>237</v>
      </c>
      <c r="D76" s="160">
        <v>100</v>
      </c>
      <c r="E76" s="176"/>
      <c r="F76" s="161">
        <f>D76*E76</f>
        <v>0</v>
      </c>
    </row>
    <row r="77" spans="1:6">
      <c r="A77" s="158"/>
      <c r="B77" s="248"/>
      <c r="C77" s="159"/>
      <c r="D77" s="160"/>
      <c r="E77" s="161"/>
      <c r="F77" s="161"/>
    </row>
    <row r="78" spans="1:6">
      <c r="A78" s="158">
        <f>COUNT($A$62:A77)+1</f>
        <v>5</v>
      </c>
      <c r="B78" s="248" t="s">
        <v>264</v>
      </c>
      <c r="C78" s="159"/>
      <c r="D78" s="181">
        <v>0.1</v>
      </c>
      <c r="E78" s="161"/>
      <c r="F78" s="161">
        <f>SUM(F62:F77)*D78</f>
        <v>0</v>
      </c>
    </row>
    <row r="79" spans="1:6">
      <c r="A79" s="158"/>
      <c r="B79" s="248"/>
      <c r="C79" s="159"/>
      <c r="D79" s="160"/>
      <c r="E79" s="161"/>
      <c r="F79" s="161"/>
    </row>
    <row r="80" spans="1:6" ht="25.5">
      <c r="A80" s="158">
        <f>COUNT($A$62:A79)+1</f>
        <v>6</v>
      </c>
      <c r="B80" s="248" t="s">
        <v>276</v>
      </c>
      <c r="C80" s="159" t="s">
        <v>53</v>
      </c>
      <c r="D80" s="160">
        <v>1</v>
      </c>
      <c r="E80" s="176"/>
      <c r="F80" s="161">
        <f>D80*E80</f>
        <v>0</v>
      </c>
    </row>
    <row r="81" spans="1:6">
      <c r="A81" s="158"/>
      <c r="B81" s="248"/>
      <c r="C81" s="159"/>
      <c r="D81" s="181"/>
      <c r="E81" s="161"/>
      <c r="F81" s="161"/>
    </row>
    <row r="82" spans="1:6" ht="51">
      <c r="A82" s="158">
        <f>COUNT($A$62:A81)+1</f>
        <v>7</v>
      </c>
      <c r="B82" s="248" t="s">
        <v>277</v>
      </c>
      <c r="C82" s="159" t="s">
        <v>53</v>
      </c>
      <c r="D82" s="160">
        <v>1</v>
      </c>
      <c r="E82" s="176"/>
      <c r="F82" s="161">
        <f>D82*E82</f>
        <v>0</v>
      </c>
    </row>
    <row r="83" spans="1:6">
      <c r="A83" s="154"/>
      <c r="B83" s="246"/>
      <c r="C83" s="155"/>
      <c r="D83" s="156"/>
      <c r="E83" s="173"/>
      <c r="F83" s="173"/>
    </row>
    <row r="84" spans="1:6" ht="15.75">
      <c r="A84" s="272" t="s">
        <v>278</v>
      </c>
      <c r="B84" s="272"/>
      <c r="C84" s="272"/>
      <c r="D84" s="272"/>
      <c r="E84" s="157"/>
      <c r="F84" s="182">
        <f>SUM(F65:F83)</f>
        <v>0</v>
      </c>
    </row>
    <row r="85" spans="1:6">
      <c r="A85" s="154"/>
      <c r="B85" s="246"/>
      <c r="C85" s="155"/>
      <c r="D85" s="156"/>
      <c r="E85" s="157"/>
      <c r="F85" s="157"/>
    </row>
    <row r="86" spans="1:6">
      <c r="A86" s="154"/>
      <c r="B86" s="246"/>
      <c r="C86" s="155"/>
      <c r="D86" s="156"/>
      <c r="E86" s="157"/>
      <c r="F86" s="157"/>
    </row>
    <row r="87" spans="1:6" ht="15.75">
      <c r="A87" s="274" t="s">
        <v>279</v>
      </c>
      <c r="B87" s="274"/>
      <c r="C87" s="155"/>
      <c r="D87" s="156"/>
      <c r="E87" s="157"/>
      <c r="F87" s="157"/>
    </row>
    <row r="88" spans="1:6">
      <c r="A88" s="154"/>
      <c r="B88" s="246"/>
      <c r="C88" s="155"/>
      <c r="D88" s="156"/>
      <c r="E88" s="157"/>
      <c r="F88" s="157"/>
    </row>
    <row r="89" spans="1:6" ht="25.5">
      <c r="A89" s="158">
        <f>COUNT($A$87:A88)+1</f>
        <v>1</v>
      </c>
      <c r="B89" s="248" t="s">
        <v>280</v>
      </c>
      <c r="C89" s="159" t="s">
        <v>237</v>
      </c>
      <c r="D89" s="160">
        <v>52</v>
      </c>
      <c r="E89" s="176"/>
      <c r="F89" s="161">
        <f>D89*E89</f>
        <v>0</v>
      </c>
    </row>
    <row r="90" spans="1:6">
      <c r="A90" s="158"/>
      <c r="B90" s="248"/>
      <c r="C90" s="159"/>
      <c r="D90" s="160"/>
      <c r="E90" s="161"/>
      <c r="F90" s="161"/>
    </row>
    <row r="91" spans="1:6" ht="38.25">
      <c r="A91" s="158">
        <f>COUNT($A$87:A90)+1</f>
        <v>2</v>
      </c>
      <c r="B91" s="248" t="s">
        <v>281</v>
      </c>
      <c r="C91" s="159" t="s">
        <v>129</v>
      </c>
      <c r="D91" s="160">
        <v>65</v>
      </c>
      <c r="E91" s="176"/>
      <c r="F91" s="161">
        <f>D91*E91</f>
        <v>0</v>
      </c>
    </row>
    <row r="92" spans="1:6">
      <c r="A92" s="158"/>
      <c r="B92" s="248"/>
      <c r="C92" s="159"/>
      <c r="D92" s="160"/>
      <c r="E92" s="161"/>
      <c r="F92" s="161"/>
    </row>
    <row r="93" spans="1:6" ht="25.5">
      <c r="A93" s="158">
        <f>COUNT($A$87:A92)+1</f>
        <v>3</v>
      </c>
      <c r="B93" s="248" t="s">
        <v>282</v>
      </c>
      <c r="C93" s="159" t="s">
        <v>237</v>
      </c>
      <c r="D93" s="160">
        <v>16</v>
      </c>
      <c r="E93" s="176"/>
      <c r="F93" s="161">
        <f>D93*E93</f>
        <v>0</v>
      </c>
    </row>
    <row r="94" spans="1:6">
      <c r="A94" s="158"/>
      <c r="B94" s="248"/>
      <c r="C94" s="159"/>
      <c r="D94" s="160"/>
      <c r="E94" s="161"/>
      <c r="F94" s="161"/>
    </row>
    <row r="95" spans="1:6" ht="25.5">
      <c r="A95" s="158">
        <f>COUNT($A$87:A94)+1</f>
        <v>4</v>
      </c>
      <c r="B95" s="248" t="s">
        <v>283</v>
      </c>
      <c r="C95" s="159" t="s">
        <v>129</v>
      </c>
      <c r="D95" s="160">
        <v>20</v>
      </c>
      <c r="E95" s="176"/>
      <c r="F95" s="161">
        <f>D95*E95</f>
        <v>0</v>
      </c>
    </row>
    <row r="96" spans="1:6">
      <c r="A96" s="158"/>
      <c r="B96" s="248"/>
      <c r="C96" s="159"/>
      <c r="D96" s="160"/>
      <c r="E96" s="161"/>
      <c r="F96" s="161"/>
    </row>
    <row r="97" spans="1:6" ht="25.5">
      <c r="A97" s="158">
        <f>COUNT($A$87:A96)+1</f>
        <v>5</v>
      </c>
      <c r="B97" s="248" t="s">
        <v>284</v>
      </c>
      <c r="C97" s="159" t="s">
        <v>129</v>
      </c>
      <c r="D97" s="160">
        <v>2</v>
      </c>
      <c r="E97" s="176"/>
      <c r="F97" s="161">
        <f>D97*E97</f>
        <v>0</v>
      </c>
    </row>
    <row r="98" spans="1:6">
      <c r="A98" s="158"/>
      <c r="B98" s="248"/>
      <c r="C98" s="159"/>
      <c r="D98" s="160"/>
      <c r="E98" s="161"/>
      <c r="F98" s="161"/>
    </row>
    <row r="99" spans="1:6" ht="25.5">
      <c r="A99" s="158">
        <f>COUNT($A$87:A98)+1</f>
        <v>6</v>
      </c>
      <c r="B99" s="248" t="s">
        <v>285</v>
      </c>
      <c r="C99" s="159" t="s">
        <v>129</v>
      </c>
      <c r="D99" s="160">
        <v>5</v>
      </c>
      <c r="E99" s="176"/>
      <c r="F99" s="161">
        <f>D99*E99</f>
        <v>0</v>
      </c>
    </row>
    <row r="100" spans="1:6">
      <c r="A100" s="158"/>
      <c r="B100" s="248"/>
      <c r="C100" s="159"/>
      <c r="D100" s="160"/>
      <c r="E100" s="161"/>
      <c r="F100" s="161"/>
    </row>
    <row r="101" spans="1:6" ht="25.5">
      <c r="A101" s="158">
        <f>COUNT($A$87:A100)+1</f>
        <v>7</v>
      </c>
      <c r="B101" s="248" t="s">
        <v>286</v>
      </c>
      <c r="C101" s="159" t="s">
        <v>129</v>
      </c>
      <c r="D101" s="160">
        <v>2</v>
      </c>
      <c r="E101" s="176"/>
      <c r="F101" s="161">
        <f>D101*E101</f>
        <v>0</v>
      </c>
    </row>
    <row r="102" spans="1:6">
      <c r="A102" s="158"/>
      <c r="B102" s="248"/>
      <c r="C102" s="159"/>
      <c r="D102" s="160"/>
      <c r="E102" s="161"/>
      <c r="F102" s="161"/>
    </row>
    <row r="103" spans="1:6" ht="38.25">
      <c r="A103" s="158">
        <f>COUNT($A$87:A102)+1</f>
        <v>8</v>
      </c>
      <c r="B103" s="248" t="s">
        <v>287</v>
      </c>
      <c r="C103" s="159" t="s">
        <v>129</v>
      </c>
      <c r="D103" s="160">
        <v>2</v>
      </c>
      <c r="E103" s="176"/>
      <c r="F103" s="161">
        <f>D103*E103</f>
        <v>0</v>
      </c>
    </row>
    <row r="104" spans="1:6">
      <c r="A104" s="158"/>
      <c r="B104" s="248"/>
      <c r="C104" s="159"/>
      <c r="D104" s="160"/>
      <c r="E104" s="161"/>
      <c r="F104" s="161"/>
    </row>
    <row r="105" spans="1:6" ht="38.25">
      <c r="A105" s="158">
        <f>COUNT($A$87:A104)+1</f>
        <v>9</v>
      </c>
      <c r="B105" s="252" t="s">
        <v>288</v>
      </c>
      <c r="C105" s="159" t="s">
        <v>129</v>
      </c>
      <c r="D105" s="160">
        <v>2</v>
      </c>
      <c r="E105" s="176"/>
      <c r="F105" s="161">
        <f>D105*E105</f>
        <v>0</v>
      </c>
    </row>
    <row r="106" spans="1:6">
      <c r="A106" s="158"/>
      <c r="B106" s="252"/>
      <c r="C106" s="159"/>
      <c r="D106" s="160"/>
      <c r="E106" s="161"/>
      <c r="F106" s="161"/>
    </row>
    <row r="107" spans="1:6">
      <c r="A107" s="158">
        <f>COUNT($A$87:A106)+1</f>
        <v>10</v>
      </c>
      <c r="B107" s="248" t="s">
        <v>289</v>
      </c>
      <c r="C107" s="159" t="s">
        <v>237</v>
      </c>
      <c r="D107" s="160">
        <v>6</v>
      </c>
      <c r="E107" s="176"/>
      <c r="F107" s="161">
        <f>D107*E107</f>
        <v>0</v>
      </c>
    </row>
    <row r="108" spans="1:6">
      <c r="A108" s="158"/>
      <c r="B108" s="248"/>
      <c r="C108" s="159"/>
      <c r="D108" s="160"/>
      <c r="E108" s="161"/>
      <c r="F108" s="161"/>
    </row>
    <row r="109" spans="1:6" ht="25.5">
      <c r="A109" s="158">
        <f>COUNT($A$87:A108)+1</f>
        <v>11</v>
      </c>
      <c r="B109" s="248" t="s">
        <v>290</v>
      </c>
      <c r="C109" s="159" t="s">
        <v>237</v>
      </c>
      <c r="D109" s="160">
        <v>60</v>
      </c>
      <c r="E109" s="176"/>
      <c r="F109" s="161">
        <f>D109*E109</f>
        <v>0</v>
      </c>
    </row>
    <row r="110" spans="1:6">
      <c r="A110" s="158"/>
      <c r="B110" s="248"/>
      <c r="C110" s="159"/>
      <c r="D110" s="160"/>
      <c r="E110" s="161"/>
      <c r="F110" s="161"/>
    </row>
    <row r="111" spans="1:6">
      <c r="A111" s="158">
        <f>COUNT($A$87:A110)+1</f>
        <v>12</v>
      </c>
      <c r="B111" s="248" t="s">
        <v>291</v>
      </c>
      <c r="C111" s="159"/>
      <c r="D111" s="181">
        <v>0.1</v>
      </c>
      <c r="E111" s="161"/>
      <c r="F111" s="161">
        <f>SUM(F87:F110)*D111</f>
        <v>0</v>
      </c>
    </row>
    <row r="112" spans="1:6">
      <c r="A112" s="158"/>
      <c r="B112" s="248"/>
      <c r="C112" s="159"/>
      <c r="D112" s="160"/>
      <c r="E112" s="161"/>
      <c r="F112" s="161"/>
    </row>
    <row r="113" spans="1:6">
      <c r="A113" s="158">
        <f>COUNT($A$87:A112)+1</f>
        <v>13</v>
      </c>
      <c r="B113" s="248" t="s">
        <v>292</v>
      </c>
      <c r="C113" s="159" t="s">
        <v>53</v>
      </c>
      <c r="D113" s="160">
        <v>1</v>
      </c>
      <c r="E113" s="176"/>
      <c r="F113" s="161">
        <f>D113*E113</f>
        <v>0</v>
      </c>
    </row>
    <row r="114" spans="1:6">
      <c r="A114" s="158"/>
      <c r="B114" s="248"/>
      <c r="C114" s="159"/>
      <c r="D114" s="181"/>
      <c r="E114" s="161"/>
      <c r="F114" s="161"/>
    </row>
    <row r="115" spans="1:6" ht="25.5">
      <c r="A115" s="158">
        <f>COUNT($A$87:A114)+1</f>
        <v>14</v>
      </c>
      <c r="B115" s="248" t="s">
        <v>293</v>
      </c>
      <c r="C115" s="159" t="s">
        <v>53</v>
      </c>
      <c r="D115" s="160">
        <v>1</v>
      </c>
      <c r="E115" s="176"/>
      <c r="F115" s="161">
        <f>D115*E115</f>
        <v>0</v>
      </c>
    </row>
    <row r="116" spans="1:6">
      <c r="A116" s="154"/>
      <c r="B116" s="246"/>
      <c r="C116" s="155"/>
      <c r="D116" s="156"/>
      <c r="E116" s="173"/>
      <c r="F116" s="173"/>
    </row>
    <row r="117" spans="1:6" ht="15.75">
      <c r="A117" s="272" t="s">
        <v>294</v>
      </c>
      <c r="B117" s="272"/>
      <c r="C117" s="272"/>
      <c r="D117" s="272"/>
      <c r="E117" s="157"/>
      <c r="F117" s="174">
        <f>SUM(F87:F116)</f>
        <v>0</v>
      </c>
    </row>
    <row r="118" spans="1:6">
      <c r="A118" s="154"/>
      <c r="B118" s="246"/>
      <c r="C118" s="155"/>
      <c r="D118" s="156"/>
      <c r="E118" s="157"/>
      <c r="F118" s="157"/>
    </row>
    <row r="119" spans="1:6">
      <c r="A119" s="154"/>
      <c r="B119" s="246"/>
      <c r="C119" s="155"/>
      <c r="D119" s="156"/>
      <c r="E119" s="157"/>
      <c r="F119" s="157"/>
    </row>
    <row r="120" spans="1:6" ht="18">
      <c r="A120" s="273" t="s">
        <v>295</v>
      </c>
      <c r="B120" s="273"/>
      <c r="C120" s="155"/>
      <c r="D120" s="156"/>
      <c r="E120" s="157"/>
      <c r="F120" s="157"/>
    </row>
    <row r="121" spans="1:6">
      <c r="A121" s="154"/>
      <c r="B121" s="246"/>
      <c r="C121" s="155"/>
      <c r="D121" s="156"/>
      <c r="E121" s="157"/>
      <c r="F121" s="157"/>
    </row>
    <row r="122" spans="1:6">
      <c r="A122" s="183" t="s">
        <v>19</v>
      </c>
      <c r="B122" s="254" t="s">
        <v>296</v>
      </c>
      <c r="C122" s="184"/>
      <c r="D122" s="185"/>
      <c r="E122" s="186"/>
      <c r="F122" s="186">
        <f>F59</f>
        <v>0</v>
      </c>
    </row>
    <row r="123" spans="1:6">
      <c r="A123" s="183" t="s">
        <v>30</v>
      </c>
      <c r="B123" s="254" t="s">
        <v>297</v>
      </c>
      <c r="C123" s="184"/>
      <c r="D123" s="185"/>
      <c r="E123" s="186"/>
      <c r="F123" s="186">
        <f>F84</f>
        <v>0</v>
      </c>
    </row>
    <row r="124" spans="1:6">
      <c r="A124" s="183" t="s">
        <v>8</v>
      </c>
      <c r="B124" s="254" t="s">
        <v>298</v>
      </c>
      <c r="C124" s="184"/>
      <c r="D124" s="185"/>
      <c r="E124" s="186"/>
      <c r="F124" s="186">
        <f>F117</f>
        <v>0</v>
      </c>
    </row>
    <row r="125" spans="1:6">
      <c r="A125" s="187"/>
      <c r="B125" s="255" t="s">
        <v>299</v>
      </c>
      <c r="C125" s="188"/>
      <c r="D125" s="189"/>
      <c r="E125" s="190"/>
      <c r="F125" s="190">
        <f>SUM(F122:F124)</f>
        <v>0</v>
      </c>
    </row>
    <row r="126" spans="1:6">
      <c r="A126" s="154"/>
      <c r="B126" s="246"/>
      <c r="C126" s="155"/>
      <c r="D126" s="156"/>
      <c r="E126" s="157"/>
      <c r="F126" s="157"/>
    </row>
    <row r="127" spans="1:6" ht="15">
      <c r="A127" s="191" t="s">
        <v>300</v>
      </c>
      <c r="B127" s="246"/>
      <c r="C127" s="155"/>
      <c r="D127" s="156"/>
      <c r="E127" s="157"/>
      <c r="F127" s="157"/>
    </row>
    <row r="128" spans="1:6">
      <c r="A128" s="154"/>
      <c r="B128" s="246"/>
      <c r="C128" s="155"/>
      <c r="D128" s="156"/>
      <c r="E128" s="157"/>
      <c r="F128" s="157"/>
    </row>
    <row r="129" spans="1:6" ht="23.25" customHeight="1">
      <c r="A129" s="271" t="s">
        <v>301</v>
      </c>
      <c r="B129" s="271"/>
      <c r="C129" s="271"/>
      <c r="D129" s="271"/>
      <c r="E129" s="271"/>
      <c r="F129" s="271"/>
    </row>
    <row r="130" spans="1:6" ht="27.75" customHeight="1">
      <c r="A130" s="271" t="s">
        <v>302</v>
      </c>
      <c r="B130" s="271"/>
      <c r="C130" s="271"/>
      <c r="D130" s="271"/>
      <c r="E130" s="271"/>
      <c r="F130" s="271"/>
    </row>
    <row r="131" spans="1:6" ht="29.25" customHeight="1">
      <c r="A131" s="271" t="s">
        <v>303</v>
      </c>
      <c r="B131" s="271"/>
      <c r="C131" s="271"/>
      <c r="D131" s="271"/>
      <c r="E131" s="271"/>
      <c r="F131" s="271"/>
    </row>
    <row r="132" spans="1:6" ht="18.75" customHeight="1">
      <c r="A132" s="271" t="s">
        <v>304</v>
      </c>
      <c r="B132" s="271"/>
      <c r="C132" s="271"/>
      <c r="D132" s="271"/>
      <c r="E132" s="271"/>
      <c r="F132" s="271"/>
    </row>
    <row r="133" spans="1:6" ht="21" customHeight="1">
      <c r="A133" s="271" t="s">
        <v>305</v>
      </c>
      <c r="B133" s="271"/>
      <c r="C133" s="271"/>
      <c r="D133" s="271"/>
      <c r="E133" s="271"/>
      <c r="F133" s="271"/>
    </row>
    <row r="134" spans="1:6" ht="21" customHeight="1">
      <c r="A134" s="192"/>
      <c r="B134" s="256"/>
      <c r="C134" s="193"/>
      <c r="D134" s="193"/>
      <c r="E134" s="193"/>
      <c r="F134" s="193"/>
    </row>
  </sheetData>
  <sheetProtection selectLockedCells="1" selectUnlockedCells="1"/>
  <mergeCells count="13">
    <mergeCell ref="A87:B87"/>
    <mergeCell ref="A1:F1"/>
    <mergeCell ref="A3:B3"/>
    <mergeCell ref="A59:B59"/>
    <mergeCell ref="A62:B62"/>
    <mergeCell ref="A84:D84"/>
    <mergeCell ref="A133:F133"/>
    <mergeCell ref="A117:D117"/>
    <mergeCell ref="A120:B120"/>
    <mergeCell ref="A129:F129"/>
    <mergeCell ref="A130:F130"/>
    <mergeCell ref="A131:F131"/>
    <mergeCell ref="A132:F132"/>
  </mergeCells>
  <hyperlinks>
    <hyperlink ref="B5" r:id="rId1" location="SB!A1%23SB!A1%23SB!A1%23SB!A1" xr:uid="{00000000-0004-0000-0D00-000000000000}"/>
    <hyperlink ref="B18" r:id="rId2" location="Kabli!A1%23Kabli!A1%23Kabli!A1%23Kabli!A1" xr:uid="{00000000-0004-0000-0D00-000001000000}"/>
    <hyperlink ref="B27" r:id="rId3" location="Cevi!A1%23Cevi!A1%23Cevi!A1%23Cevi!A1" xr:uid="{00000000-0004-0000-0D00-000002000000}"/>
    <hyperlink ref="B32" r:id="rId4" location="'sti-vtič'!A1%23'sti-vtič'!A1%23'sti-vtič'!A1%23'sti-vtič'!A1" xr:uid="{00000000-0004-0000-0D00-000003000000}"/>
    <hyperlink ref="B68" r:id="rId5" location="'TK%20vtič'!A1%23'TK%20vtič'!A1%23'TK%20vtič'!A1%23'TK%20vtič'!A1" xr:uid="{00000000-0004-0000-0D00-000004000000}"/>
    <hyperlink ref="B72" r:id="rId6" location="'TK%20kabli'!A1%23'TK%20kabli'!A1%23'TK%20kabli'!A1%23'TK%20kabli'!A1" xr:uid="{00000000-0004-0000-0D00-000005000000}"/>
    <hyperlink ref="B75" r:id="rId7" location="Cevi!A1%23Cevi!A1%23Cevi!A1%23Cevi!A1" xr:uid="{00000000-0004-0000-0D00-000006000000}"/>
    <hyperlink ref="A87" r:id="rId8" location="STR!A1%23STR!A1%23STR!A1%23STR!A1" xr:uid="{00000000-0004-0000-0D00-000007000000}"/>
  </hyperlinks>
  <printOptions gridLines="1"/>
  <pageMargins left="0.94488188976377963" right="0.55118110236220474" top="1.7716535433070868" bottom="0.94488188976377963" header="0.39370078740157483" footer="0.51181102362204722"/>
  <pageSetup paperSize="9" firstPageNumber="0" fitToHeight="0" orientation="portrait" horizontalDpi="300" verticalDpi="300" r:id="rId9"/>
  <headerFooter alignWithMargins="0">
    <oddHeader>&amp;C&amp;G</oddHeader>
    <oddFooter>&amp;L430-26/2018   OBRAZEC št. 13 - Specifikacija predračuna&amp;R&amp;A      &amp;P od &amp;N</oddFooter>
  </headerFooter>
  <legacyDrawingHF r:id="rId1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G29"/>
  <sheetViews>
    <sheetView view="pageBreakPreview" zoomScaleNormal="100" zoomScaleSheetLayoutView="100" workbookViewId="0">
      <selection sqref="A1:F1"/>
    </sheetView>
  </sheetViews>
  <sheetFormatPr defaultColWidth="9.140625" defaultRowHeight="14.25"/>
  <cols>
    <col min="1" max="1" width="9.140625" style="194"/>
    <col min="2" max="2" width="51.42578125" style="195" customWidth="1"/>
    <col min="3" max="3" width="9.140625" style="196"/>
    <col min="4" max="4" width="6.140625" style="197" customWidth="1"/>
    <col min="5" max="6" width="15.140625" style="198" customWidth="1"/>
    <col min="7" max="16384" width="9.140625" style="197"/>
  </cols>
  <sheetData>
    <row r="1" spans="1:6" s="150" customFormat="1" ht="33" customHeight="1">
      <c r="A1" s="275" t="s">
        <v>306</v>
      </c>
      <c r="B1" s="275"/>
      <c r="C1" s="275"/>
      <c r="D1" s="275"/>
      <c r="E1" s="275"/>
      <c r="F1" s="275"/>
    </row>
    <row r="2" spans="1:6" s="200" customFormat="1" ht="12.75">
      <c r="A2" s="199"/>
      <c r="C2" s="201"/>
      <c r="E2" s="202"/>
      <c r="F2" s="202"/>
    </row>
    <row r="3" spans="1:6" s="200" customFormat="1">
      <c r="A3" s="203" t="s">
        <v>307</v>
      </c>
      <c r="B3" s="204" t="s">
        <v>308</v>
      </c>
      <c r="C3" s="205" t="s">
        <v>220</v>
      </c>
      <c r="D3" s="204"/>
      <c r="E3" s="206" t="s">
        <v>221</v>
      </c>
      <c r="F3" s="206" t="s">
        <v>222</v>
      </c>
    </row>
    <row r="4" spans="1:6" ht="57">
      <c r="A4" s="207" t="s">
        <v>309</v>
      </c>
      <c r="B4" s="208" t="s">
        <v>310</v>
      </c>
      <c r="C4" s="209">
        <v>1</v>
      </c>
      <c r="D4" s="208" t="s">
        <v>129</v>
      </c>
      <c r="E4" s="210">
        <v>0</v>
      </c>
      <c r="F4" s="211">
        <f>C4*E4</f>
        <v>0</v>
      </c>
    </row>
    <row r="5" spans="1:6" ht="85.5">
      <c r="A5" s="207" t="s">
        <v>311</v>
      </c>
      <c r="B5" s="208" t="s">
        <v>312</v>
      </c>
      <c r="C5" s="209">
        <v>3</v>
      </c>
      <c r="D5" s="208" t="s">
        <v>129</v>
      </c>
      <c r="E5" s="210">
        <v>0</v>
      </c>
      <c r="F5" s="211">
        <f t="shared" ref="F5:F22" si="0">C5*E5</f>
        <v>0</v>
      </c>
    </row>
    <row r="6" spans="1:6" ht="228">
      <c r="A6" s="207" t="s">
        <v>313</v>
      </c>
      <c r="B6" s="208" t="s">
        <v>314</v>
      </c>
      <c r="C6" s="209">
        <v>2</v>
      </c>
      <c r="D6" s="208" t="s">
        <v>129</v>
      </c>
      <c r="E6" s="210">
        <v>0</v>
      </c>
      <c r="F6" s="211">
        <f t="shared" si="0"/>
        <v>0</v>
      </c>
    </row>
    <row r="7" spans="1:6" ht="246.75" customHeight="1">
      <c r="A7" s="207"/>
      <c r="B7" s="208" t="s">
        <v>315</v>
      </c>
      <c r="C7" s="209"/>
      <c r="D7" s="208"/>
      <c r="E7" s="212"/>
      <c r="F7" s="211"/>
    </row>
    <row r="8" spans="1:6">
      <c r="A8" s="207" t="s">
        <v>316</v>
      </c>
      <c r="B8" s="208" t="s">
        <v>317</v>
      </c>
      <c r="C8" s="209">
        <v>16</v>
      </c>
      <c r="D8" s="208" t="s">
        <v>237</v>
      </c>
      <c r="E8" s="210">
        <v>0</v>
      </c>
      <c r="F8" s="211">
        <f t="shared" si="0"/>
        <v>0</v>
      </c>
    </row>
    <row r="9" spans="1:6">
      <c r="A9" s="207" t="s">
        <v>318</v>
      </c>
      <c r="B9" s="208" t="s">
        <v>319</v>
      </c>
      <c r="C9" s="209">
        <v>25</v>
      </c>
      <c r="D9" s="208" t="s">
        <v>237</v>
      </c>
      <c r="E9" s="210">
        <v>0</v>
      </c>
      <c r="F9" s="211">
        <f t="shared" si="0"/>
        <v>0</v>
      </c>
    </row>
    <row r="10" spans="1:6">
      <c r="A10" s="207" t="s">
        <v>320</v>
      </c>
      <c r="B10" s="208" t="s">
        <v>321</v>
      </c>
      <c r="C10" s="209">
        <v>14</v>
      </c>
      <c r="D10" s="208" t="s">
        <v>237</v>
      </c>
      <c r="E10" s="210">
        <v>0</v>
      </c>
      <c r="F10" s="211">
        <f t="shared" si="0"/>
        <v>0</v>
      </c>
    </row>
    <row r="11" spans="1:6" ht="242.25">
      <c r="A11" s="207"/>
      <c r="B11" s="208" t="s">
        <v>322</v>
      </c>
      <c r="C11" s="209"/>
      <c r="D11" s="208"/>
      <c r="E11" s="212"/>
      <c r="F11" s="211">
        <f t="shared" si="0"/>
        <v>0</v>
      </c>
    </row>
    <row r="12" spans="1:6">
      <c r="A12" s="207" t="s">
        <v>323</v>
      </c>
      <c r="B12" s="208" t="s">
        <v>324</v>
      </c>
      <c r="C12" s="209">
        <v>13</v>
      </c>
      <c r="D12" s="208" t="s">
        <v>237</v>
      </c>
      <c r="E12" s="210">
        <v>0</v>
      </c>
      <c r="F12" s="211">
        <f t="shared" si="0"/>
        <v>0</v>
      </c>
    </row>
    <row r="13" spans="1:6">
      <c r="A13" s="207" t="s">
        <v>325</v>
      </c>
      <c r="B13" s="208" t="s">
        <v>326</v>
      </c>
      <c r="C13" s="209">
        <v>12</v>
      </c>
      <c r="D13" s="208" t="s">
        <v>237</v>
      </c>
      <c r="E13" s="210">
        <v>0</v>
      </c>
      <c r="F13" s="211">
        <f t="shared" si="0"/>
        <v>0</v>
      </c>
    </row>
    <row r="14" spans="1:6" ht="42.75">
      <c r="A14" s="207" t="s">
        <v>327</v>
      </c>
      <c r="B14" s="208" t="s">
        <v>328</v>
      </c>
      <c r="C14" s="209">
        <v>1</v>
      </c>
      <c r="D14" s="208" t="s">
        <v>53</v>
      </c>
      <c r="E14" s="210">
        <v>0</v>
      </c>
      <c r="F14" s="211">
        <f t="shared" si="0"/>
        <v>0</v>
      </c>
    </row>
    <row r="15" spans="1:6">
      <c r="B15" s="213" t="s">
        <v>329</v>
      </c>
      <c r="C15" s="201"/>
      <c r="D15" s="200"/>
      <c r="E15" s="202"/>
      <c r="F15" s="214">
        <f>SUM(F4:F14)</f>
        <v>0</v>
      </c>
    </row>
    <row r="18" spans="1:7" s="200" customFormat="1">
      <c r="A18" s="215" t="s">
        <v>330</v>
      </c>
      <c r="B18" s="216" t="s">
        <v>331</v>
      </c>
      <c r="C18" s="217"/>
      <c r="D18" s="216"/>
      <c r="E18" s="218"/>
      <c r="F18" s="219"/>
    </row>
    <row r="19" spans="1:7" ht="85.5">
      <c r="A19" s="220"/>
      <c r="B19" s="208" t="s">
        <v>332</v>
      </c>
      <c r="C19" s="221"/>
      <c r="D19" s="222"/>
      <c r="E19" s="219"/>
      <c r="F19" s="219">
        <f t="shared" si="0"/>
        <v>0</v>
      </c>
    </row>
    <row r="20" spans="1:7">
      <c r="A20" s="220" t="s">
        <v>333</v>
      </c>
      <c r="B20" s="208" t="s">
        <v>334</v>
      </c>
      <c r="C20" s="221">
        <v>1</v>
      </c>
      <c r="D20" s="222" t="s">
        <v>129</v>
      </c>
      <c r="E20" s="223">
        <v>0</v>
      </c>
      <c r="F20" s="224">
        <f t="shared" si="0"/>
        <v>0</v>
      </c>
    </row>
    <row r="21" spans="1:7" ht="85.5">
      <c r="A21" s="220" t="s">
        <v>335</v>
      </c>
      <c r="B21" s="208" t="s">
        <v>336</v>
      </c>
      <c r="C21" s="221">
        <v>1</v>
      </c>
      <c r="D21" s="222" t="s">
        <v>129</v>
      </c>
      <c r="E21" s="223">
        <v>0</v>
      </c>
      <c r="F21" s="224">
        <f t="shared" si="0"/>
        <v>0</v>
      </c>
    </row>
    <row r="22" spans="1:7" ht="42.75">
      <c r="A22" s="220" t="s">
        <v>337</v>
      </c>
      <c r="B22" s="208" t="s">
        <v>338</v>
      </c>
      <c r="C22" s="221">
        <v>1</v>
      </c>
      <c r="D22" s="222" t="s">
        <v>237</v>
      </c>
      <c r="E22" s="223">
        <v>0</v>
      </c>
      <c r="F22" s="224">
        <f t="shared" si="0"/>
        <v>0</v>
      </c>
    </row>
    <row r="23" spans="1:7">
      <c r="B23" s="213" t="s">
        <v>329</v>
      </c>
      <c r="C23" s="201"/>
      <c r="D23" s="200"/>
      <c r="E23" s="202"/>
      <c r="F23" s="225">
        <f>SUM(F19:F22)</f>
        <v>0</v>
      </c>
    </row>
    <row r="25" spans="1:7" s="228" customFormat="1" ht="18">
      <c r="A25" s="226" t="s">
        <v>295</v>
      </c>
      <c r="B25" s="227"/>
      <c r="C25" s="197"/>
      <c r="D25" s="197"/>
      <c r="E25" s="197"/>
      <c r="F25" s="197"/>
    </row>
    <row r="26" spans="1:7" s="228" customFormat="1" ht="15">
      <c r="A26" s="229"/>
      <c r="B26" s="197"/>
      <c r="C26" s="197"/>
      <c r="D26" s="197"/>
      <c r="E26" s="197"/>
      <c r="F26" s="197"/>
      <c r="G26" s="197"/>
    </row>
    <row r="27" spans="1:7" s="228" customFormat="1">
      <c r="A27" s="220" t="str">
        <f>+A3</f>
        <v>1</v>
      </c>
      <c r="B27" s="222" t="str">
        <f>+B3</f>
        <v>Vodovodna inštalacija</v>
      </c>
      <c r="C27" s="222"/>
      <c r="D27" s="222"/>
      <c r="E27" s="222"/>
      <c r="F27" s="230">
        <f>+F15</f>
        <v>0</v>
      </c>
    </row>
    <row r="28" spans="1:7" s="228" customFormat="1">
      <c r="A28" s="220" t="str">
        <f>+A18</f>
        <v>2</v>
      </c>
      <c r="B28" s="222" t="str">
        <f>+B18</f>
        <v>Prezračevanje</v>
      </c>
      <c r="C28" s="222"/>
      <c r="D28" s="222"/>
      <c r="E28" s="222"/>
      <c r="F28" s="231">
        <f>+F23</f>
        <v>0</v>
      </c>
    </row>
    <row r="29" spans="1:7" s="228" customFormat="1">
      <c r="A29" s="220"/>
      <c r="B29" s="222" t="s">
        <v>339</v>
      </c>
      <c r="C29" s="222"/>
      <c r="D29" s="222"/>
      <c r="E29" s="222"/>
      <c r="F29" s="231">
        <f>SUM(F27:F28)</f>
        <v>0</v>
      </c>
    </row>
  </sheetData>
  <sheetProtection selectLockedCells="1" selectUnlockedCells="1"/>
  <mergeCells count="1">
    <mergeCell ref="A1:F1"/>
  </mergeCells>
  <printOptions gridLines="1"/>
  <pageMargins left="0.94488188976377963" right="0.55118110236220474" top="1.7716535433070868" bottom="0.94488188976377963" header="0.39370078740157483" footer="0.51181102362204722"/>
  <pageSetup paperSize="9" scale="83" firstPageNumber="0" fitToHeight="0" orientation="portrait" horizontalDpi="300" verticalDpi="300" r:id="rId1"/>
  <headerFooter alignWithMargins="0">
    <oddHeader>&amp;C&amp;G</oddHeader>
    <oddFooter>&amp;L430-26/2018   OBRAZEC št. 13 - Specifikacija predračuna&amp;R&amp;A      &amp;P od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15</vt:i4>
      </vt:variant>
      <vt:variant>
        <vt:lpstr>Imenovani obsegi</vt:lpstr>
      </vt:variant>
      <vt:variant>
        <vt:i4>50</vt:i4>
      </vt:variant>
    </vt:vector>
  </HeadingPairs>
  <TitlesOfParts>
    <vt:vector size="65" baseType="lpstr">
      <vt:lpstr>REKAPITULACIJA</vt:lpstr>
      <vt:lpstr>PRIPRAVLJALNA in RUŠITVENA</vt:lpstr>
      <vt:lpstr>ZEMELJSKA DELA</vt:lpstr>
      <vt:lpstr>BETONSKA DELA</vt:lpstr>
      <vt:lpstr>ZIDARSKA DELA</vt:lpstr>
      <vt:lpstr>TESARSKA DELA</vt:lpstr>
      <vt:lpstr>KANALIZACIJA</vt:lpstr>
      <vt:lpstr>STAVBNO POHIŠTVO</vt:lpstr>
      <vt:lpstr>MIZARSKA DELA</vt:lpstr>
      <vt:lpstr>TLAKARSKA DELA</vt:lpstr>
      <vt:lpstr>SLIKOPLESKARSKA DELA</vt:lpstr>
      <vt:lpstr>KERAMIČARSKA DELA</vt:lpstr>
      <vt:lpstr>SUHOMONTAŽNA DELA</vt:lpstr>
      <vt:lpstr>INSTALACIJE ETS</vt:lpstr>
      <vt:lpstr>STROJNE INŠTALACIJE</vt:lpstr>
      <vt:lpstr>'BETONSKA DELA'!__xlnm.Print_Area</vt:lpstr>
      <vt:lpstr>KANALIZACIJA!__xlnm.Print_Area</vt:lpstr>
      <vt:lpstr>'KERAMIČARSKA DELA'!__xlnm.Print_Area</vt:lpstr>
      <vt:lpstr>'MIZARSKA DELA'!__xlnm.Print_Area</vt:lpstr>
      <vt:lpstr>'PRIPRAVLJALNA in RUŠITVENA'!__xlnm.Print_Area</vt:lpstr>
      <vt:lpstr>REKAPITULACIJA!__xlnm.Print_Area</vt:lpstr>
      <vt:lpstr>'SLIKOPLESKARSKA DELA'!__xlnm.Print_Area</vt:lpstr>
      <vt:lpstr>'STAVBNO POHIŠTVO'!__xlnm.Print_Area</vt:lpstr>
      <vt:lpstr>'SUHOMONTAŽNA DELA'!__xlnm.Print_Area</vt:lpstr>
      <vt:lpstr>'TESARSKA DELA'!__xlnm.Print_Area</vt:lpstr>
      <vt:lpstr>'TLAKARSKA DELA'!__xlnm.Print_Area</vt:lpstr>
      <vt:lpstr>'ZEMELJSKA DELA'!__xlnm.Print_Area</vt:lpstr>
      <vt:lpstr>'ZIDARSKA DELA'!__xlnm.Print_Area</vt:lpstr>
      <vt:lpstr>'BETONSKA DELA'!__xlnm.Print_Titles</vt:lpstr>
      <vt:lpstr>KANALIZACIJA!__xlnm.Print_Titles</vt:lpstr>
      <vt:lpstr>'KERAMIČARSKA DELA'!__xlnm.Print_Titles</vt:lpstr>
      <vt:lpstr>'MIZARSKA DELA'!__xlnm.Print_Titles</vt:lpstr>
      <vt:lpstr>'PRIPRAVLJALNA in RUŠITVENA'!__xlnm.Print_Titles</vt:lpstr>
      <vt:lpstr>'SLIKOPLESKARSKA DELA'!__xlnm.Print_Titles</vt:lpstr>
      <vt:lpstr>'STAVBNO POHIŠTVO'!__xlnm.Print_Titles</vt:lpstr>
      <vt:lpstr>'SUHOMONTAŽNA DELA'!__xlnm.Print_Titles</vt:lpstr>
      <vt:lpstr>'TESARSKA DELA'!__xlnm.Print_Titles</vt:lpstr>
      <vt:lpstr>'TLAKARSKA DELA'!__xlnm.Print_Titles</vt:lpstr>
      <vt:lpstr>'ZEMELJSKA DELA'!__xlnm.Print_Titles</vt:lpstr>
      <vt:lpstr>'ZIDARSKA DELA'!__xlnm.Print_Titles</vt:lpstr>
      <vt:lpstr>'BETONSKA DELA'!Področje_tiskanja</vt:lpstr>
      <vt:lpstr>KANALIZACIJA!Področje_tiskanja</vt:lpstr>
      <vt:lpstr>'KERAMIČARSKA DELA'!Področje_tiskanja</vt:lpstr>
      <vt:lpstr>'MIZARSKA DELA'!Področje_tiskanja</vt:lpstr>
      <vt:lpstr>'PRIPRAVLJALNA in RUŠITVENA'!Področje_tiskanja</vt:lpstr>
      <vt:lpstr>REKAPITULACIJA!Področje_tiskanja</vt:lpstr>
      <vt:lpstr>'SLIKOPLESKARSKA DELA'!Področje_tiskanja</vt:lpstr>
      <vt:lpstr>'STAVBNO POHIŠTVO'!Področje_tiskanja</vt:lpstr>
      <vt:lpstr>'SUHOMONTAŽNA DELA'!Področje_tiskanja</vt:lpstr>
      <vt:lpstr>'TESARSKA DELA'!Področje_tiskanja</vt:lpstr>
      <vt:lpstr>'TLAKARSKA DELA'!Področje_tiskanja</vt:lpstr>
      <vt:lpstr>'ZEMELJSKA DELA'!Področje_tiskanja</vt:lpstr>
      <vt:lpstr>'ZIDARSKA DELA'!Področje_tiskanja</vt:lpstr>
      <vt:lpstr>'BETONSKA DELA'!Tiskanje_naslovov</vt:lpstr>
      <vt:lpstr>KANALIZACIJA!Tiskanje_naslovov</vt:lpstr>
      <vt:lpstr>'KERAMIČARSKA DELA'!Tiskanje_naslovov</vt:lpstr>
      <vt:lpstr>'MIZARSKA DELA'!Tiskanje_naslovov</vt:lpstr>
      <vt:lpstr>'PRIPRAVLJALNA in RUŠITVENA'!Tiskanje_naslovov</vt:lpstr>
      <vt:lpstr>'SLIKOPLESKARSKA DELA'!Tiskanje_naslovov</vt:lpstr>
      <vt:lpstr>'STAVBNO POHIŠTVO'!Tiskanje_naslovov</vt:lpstr>
      <vt:lpstr>'SUHOMONTAŽNA DELA'!Tiskanje_naslovov</vt:lpstr>
      <vt:lpstr>'TESARSKA DELA'!Tiskanje_naslovov</vt:lpstr>
      <vt:lpstr>'TLAKARSKA DELA'!Tiskanje_naslovov</vt:lpstr>
      <vt:lpstr>'ZEMELJSKA DELA'!Tiskanje_naslovov</vt:lpstr>
      <vt:lpstr>'ZIDARSKA DELA'!Tiskanje_naslovov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Aleksandra Orel</dc:creator>
  <cp:lastModifiedBy>Vesna Paljk</cp:lastModifiedBy>
  <cp:lastPrinted>2018-06-13T11:16:45Z</cp:lastPrinted>
  <dcterms:created xsi:type="dcterms:W3CDTF">2018-03-28T05:50:16Z</dcterms:created>
  <dcterms:modified xsi:type="dcterms:W3CDTF">2018-06-15T12:38:53Z</dcterms:modified>
</cp:coreProperties>
</file>